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120" yWindow="105" windowWidth="15120" windowHeight="8010" activeTab="2"/>
  </bookViews>
  <sheets>
    <sheet name="Лист1" sheetId="1" r:id="rId1"/>
    <sheet name="Лист2" sheetId="2" r:id="rId2"/>
    <sheet name="Лист3" sheetId="3" r:id="rId3"/>
  </sheets>
  <calcPr calcId="145621"/>
</workbook>
</file>

<file path=xl/calcChain.xml><?xml version="1.0" encoding="utf-8"?>
<calcChain xmlns="http://schemas.openxmlformats.org/spreadsheetml/2006/main">
  <c r="D8" i="3" l="1"/>
  <c r="C51" i="3"/>
  <c r="C49" i="3"/>
  <c r="C47" i="3"/>
  <c r="C43" i="3"/>
  <c r="C40" i="3"/>
  <c r="C35" i="3"/>
  <c r="C32" i="3"/>
  <c r="C30" i="3"/>
  <c r="C23" i="3"/>
  <c r="C18" i="3"/>
  <c r="C8" i="3"/>
  <c r="C55" i="3" l="1"/>
  <c r="D32" i="3"/>
  <c r="D23" i="3"/>
  <c r="D18" i="3"/>
  <c r="F54" i="3"/>
  <c r="F53" i="3"/>
  <c r="E53" i="3"/>
  <c r="F52" i="3"/>
  <c r="E52" i="3"/>
  <c r="F50" i="3"/>
  <c r="E50" i="3"/>
  <c r="F48" i="3"/>
  <c r="E48" i="3"/>
  <c r="F46" i="3"/>
  <c r="E46" i="3"/>
  <c r="F45" i="3"/>
  <c r="E45" i="3"/>
  <c r="F44" i="3"/>
  <c r="E44" i="3"/>
  <c r="F42" i="3"/>
  <c r="E42" i="3"/>
  <c r="F41" i="3"/>
  <c r="E41" i="3"/>
  <c r="F39" i="3"/>
  <c r="E39" i="3"/>
  <c r="F38" i="3"/>
  <c r="E38" i="3"/>
  <c r="F37" i="3"/>
  <c r="E37" i="3"/>
  <c r="F36" i="3"/>
  <c r="E36" i="3"/>
  <c r="F34" i="3"/>
  <c r="E34" i="3"/>
  <c r="F33" i="3"/>
  <c r="E33" i="3"/>
  <c r="F31" i="3"/>
  <c r="E31" i="3"/>
  <c r="F29" i="3"/>
  <c r="E29" i="3"/>
  <c r="F28" i="3"/>
  <c r="E28" i="3"/>
  <c r="F27" i="3"/>
  <c r="E27" i="3"/>
  <c r="F26" i="3"/>
  <c r="E26" i="3"/>
  <c r="F25" i="3"/>
  <c r="E25" i="3"/>
  <c r="F24" i="3"/>
  <c r="E24" i="3"/>
  <c r="F22" i="3"/>
  <c r="E22" i="3"/>
  <c r="F21" i="3"/>
  <c r="E21" i="3"/>
  <c r="F20" i="3"/>
  <c r="E20" i="3"/>
  <c r="F19" i="3"/>
  <c r="E19" i="3"/>
  <c r="F17" i="3"/>
  <c r="E17" i="3"/>
  <c r="F15" i="3"/>
  <c r="E15" i="3"/>
  <c r="F14" i="3"/>
  <c r="E14" i="3"/>
  <c r="F13" i="3"/>
  <c r="E13" i="3"/>
  <c r="F12" i="3"/>
  <c r="F11" i="3"/>
  <c r="E11" i="3"/>
  <c r="F10" i="3"/>
  <c r="E10" i="3"/>
  <c r="F9" i="3"/>
  <c r="E9" i="3"/>
  <c r="F18" i="3" l="1"/>
  <c r="E32" i="3"/>
  <c r="F32" i="3"/>
  <c r="E23" i="3"/>
  <c r="F23" i="3"/>
  <c r="E18" i="3"/>
  <c r="D51" i="3"/>
  <c r="D49" i="3"/>
  <c r="D47" i="3"/>
  <c r="D43" i="3"/>
  <c r="D40" i="3"/>
  <c r="D35" i="3"/>
  <c r="D30" i="3"/>
  <c r="D55" i="3" l="1"/>
  <c r="F55" i="3" s="1"/>
  <c r="F51" i="3" l="1"/>
  <c r="E51" i="3"/>
  <c r="F49" i="3"/>
  <c r="E49" i="3"/>
  <c r="F47" i="3"/>
  <c r="E47" i="3"/>
  <c r="F43" i="3"/>
  <c r="E43" i="3"/>
  <c r="F40" i="3"/>
  <c r="E40" i="3"/>
  <c r="F35" i="3"/>
  <c r="E35" i="3"/>
  <c r="F30" i="3"/>
  <c r="E30" i="3"/>
  <c r="E8" i="3"/>
  <c r="F8" i="3"/>
  <c r="E55" i="3" l="1"/>
</calcChain>
</file>

<file path=xl/sharedStrings.xml><?xml version="1.0" encoding="utf-8"?>
<sst xmlns="http://schemas.openxmlformats.org/spreadsheetml/2006/main" count="201" uniqueCount="170">
  <si>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</si>
  <si>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</si>
  <si>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</si>
  <si>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</si>
  <si>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2 02 01000 00 0000 151</t>
  </si>
  <si>
    <t xml:space="preserve">Дотации бюджетам субъектов Российской Федерации и муниципальных образований </t>
  </si>
  <si>
    <t>2 02 01001 05 0000 151</t>
  </si>
  <si>
    <t xml:space="preserve">Дотации бюджетам муниципальных районов на выравнивание бюджетной обеспеченности </t>
  </si>
  <si>
    <t>2 02 03000 00 0000 151</t>
  </si>
  <si>
    <t>Субвенции бюджетам субъектов Российской Федерации и муниципальных образований</t>
  </si>
  <si>
    <t>в том числе:</t>
  </si>
  <si>
    <t>Субвенции бюджетам муниципальных образований края из краевого фонда компенсаций на выполнение отдельных полномочий федеральных органов государственной власти и органов государственной власти края</t>
  </si>
  <si>
    <t>Закон Хабаровского края от    31.10.2007 №  147      «О наделении органов местного самоуправления государственными полномочиями Хабаровского края по реализации отдельных направлений приоритетного национального проекта «Образование»</t>
  </si>
  <si>
    <t>2 02 03021 05 0000 151</t>
  </si>
  <si>
    <t xml:space="preserve">субвенции бюджетам муниципальных районов на ежемесячное денежное вознаграждение за классное руководство   </t>
  </si>
  <si>
    <t>2 02 03024 05 0000 151</t>
  </si>
  <si>
    <t>администрирование по выплатам вознаграждения за классное руководство</t>
  </si>
  <si>
    <t>Закон Хабаровского края от 14.11.2007 № 153 "О наделении органов местного самоуправления Хабаровского края отдельными  государственными полномочиями Хабаровского края по предоставлению отдельных гарантий прав граждан в области образования"</t>
  </si>
  <si>
    <t>обеспечение  содержания и воспитания детей-сирот в образовательных организациях</t>
  </si>
  <si>
    <t>обеспечение  содержания и воспитания детей-сирот в образовательных организациях-администрирование</t>
  </si>
  <si>
    <t xml:space="preserve">по выплате дополнительной компенсации на питание детям из малоимущих и многодетных семей, обучающимся в общеобразовательных учреждениях края (в том числе несовершеннолетних, не работающих учащихся (сменных) общеобразовательных учреждений) </t>
  </si>
  <si>
    <t>по выплате дополнительной компенсации на питание детям из малоимущих и многодетных семей, обучающимся в общеобразовательных учреждениях края (в том числе несовершеннолетних, не работающих учащихся (сменных) общеобразовательных учреждений)- администрирование</t>
  </si>
  <si>
    <t>по возмещению расходов, связанных с предоставлением мер социальной поддержки по оплате жилого помещения с отоплением и освещением педагогическим работникам образовательных учреждений, работающим и проживающим в сельской местности, рабочих поселках (поселках городского типа)-администрирование</t>
  </si>
  <si>
    <t>2 02 03029 05 0000 151</t>
  </si>
  <si>
    <t xml:space="preserve">по выплате компенсации части родительской платы за содержание детей в муниципальных образовательных учреждениях, реализующих основную общеобразовательную программу дошкольного образования </t>
  </si>
  <si>
    <t>по выплате компенсации части родительской платы за содержание детей в муниципальных образовательных учреждениях, реализующих основную общеобразовательную программу дошкольного образования - администрирование</t>
  </si>
  <si>
    <t>по финансовому обеспечению мер социальной поддержки педагогических работников при выходе на пенсию и выпускников при устройстве на работу в образовательных учреждениям</t>
  </si>
  <si>
    <t xml:space="preserve">по финансовому обеспечению мер социальной поддержки педагогических работников при выходе на пенсию и выпускников при устройстве на работу в образовательных учреждениям -администрирование </t>
  </si>
  <si>
    <t>2 02 03055 05 0000 151</t>
  </si>
  <si>
    <t>Закон Хабаровского края от  31.10.2007 № 148  «О наделении органов местного самоуправления государственными полномочиями Хабаровского края по осуществлению денежных выплат   медицинскому персоналу фельдшерско - акушерских пунктов, врачам, фельдшерам и медицинским сестрам скорой медицинской помощи муниципальной системы здравоохранения»</t>
  </si>
  <si>
    <t>Закон Хабаровского края от  31.10.2007 № 148  «О наделении органов местного самоуправления государственными полномочиями Хабаровского края по осуществлению денежных выплат   медицинскому персоналу фельдшерско - акушерских пунктов, врачам, фельдшерам и медицинским сестрам скорой медицинской помощи муниципальной системы здравоохранения» - администрирование</t>
  </si>
  <si>
    <t>Закон Хабаровского края от 31.10.2007 № 150     «О наделении органов местного самоуправления Хабаровского края государственными полномочиями Хабаровского края по возмещению организациям убытков, связанных с применением регулируемых тарифов (цен) на тепловую энергию, поставляемую населению»</t>
  </si>
  <si>
    <t>Закон Хабаровского края от 31.10.2007 № 150     «О наделении органов местного самоуправления Хабаровского края государственными полномочиями Хабаровского края по возмещению организациям убытков, связанных с применением регулируемых тарифов (цен) на тепловую энергию, поставляемую населению» - администрирование</t>
  </si>
  <si>
    <t>Закон Хабаровского края от      31.10.2007  № 143       «О наделении органов местного самоуправления Хабаровского края государственными полномочиями Хабаровского края по возмещению организациям убытков, связанных с применением регулируемых тарифов на электрическую энергию, поставляемую населению в зонах децентрализованного энергоснабжения»</t>
  </si>
  <si>
    <t>Закон Хабаровского края от      31.10.2007  № 143       «О наделении органов местного самоуправления Хабаровского края государственными полномочиями Хабаровского края по возмещению организациям убытков, связанных с применением регулируемых тарифов на электрическую энергию, поставляемую населению в зонах децентрализованного энергоснабжения» - администрирование</t>
  </si>
  <si>
    <t>Закон Хабаровского края от  14.11.2007 № 154 «О наделении органов местного самоуправления государственными полномочиями Хабаровского края по возмещению стоимости услуг, предоставляемых согласно гарантированному перечню услуг по погребению»</t>
  </si>
  <si>
    <t>Закон Хабаровского края от  14.11.2007 № 154 «О наделении органов местного самоуправления государственными полномочиями Хабаровского края по возмещению стоимости услуг, предоставляемых согласно гарантированному перечню услуг по погребению» - администрирование</t>
  </si>
  <si>
    <t>Закон Хабаровского края от 25.11.2009 № 277 «О наделении органов местного самоуправления Хабаровского края государственными полномочиями Хабаровского края по организации и осуществлению содержания и воспитания детей-сирот и детей, оставшихся без попечения родителей, в медицинских организациях, а также контроля за условиями их содержания и воспитания в указанных организациях»</t>
  </si>
  <si>
    <t>Закон Хабаровского края от 21.11.2009 №. 277 «О наделении органов местного самоуправления Хабаровского края государственными полномочиями Хабаровского края по организации и осуществлению содержания и воспитания детей-сирот и детей, оставшихся без попечения родителей, в медицинских организациях, а также контроля за условиями их содержания и воспитания в указанных организациях» - администрирование</t>
  </si>
  <si>
    <t>Закон Хабаровского края от  23.11.2011№ 144 "О наделении органов местного самоуправления государственными полномочиями Хабаровского края по организации оказания медицинской помощи в муниципальных учреждениях здравоохранения Хабаровского края"</t>
  </si>
  <si>
    <t xml:space="preserve"> Закон Хабаровского края от  23.11.2011 № 144 "О наделении органов местного самоуправления государственными полномочиями Хабаровского края по организации оказания медицинской помощи в муниципальных учреждениях здравоохранения Хабаровского края" -администрирование</t>
  </si>
  <si>
    <t>Закон Хабаровского края от 25.11.2009 № 276 «О наделении органов местного самоуправления Хабаровского края отдельными государственными полномочиями Хабаровского края по государственному управлению охраной труда»</t>
  </si>
  <si>
    <t>Закон Хабаровского края от 25.11.2009  № 285 «О наделении органов местного самоуправления Хабаровского края государственными полномочиями Хабаровского края по финансовому обеспечению расходов на воспитание и обучение детей-инвалидов в муниципальных образовательных учреждениях, реализующих основную общеобразовательную программу дошкольного образования»</t>
  </si>
  <si>
    <t>Закон Хабаровского края от 25.11.2009  № 285 «О наделении органов местного самоуправления Хабаровского края государственными полномочиями Хабаровского края по финансовому обеспечению расходов на воспитание и обучение детей-инвалидов в муниципальных образовательных учреждениях, реализующих основную общеобразовательную программу дошкольного образования» - администрирование</t>
  </si>
  <si>
    <t xml:space="preserve">Закон Хабаровского края от 26.10.2005г.  306 «О наделении органов местного самоуправления Хабаровского края государственными полномочиями Хабаровского края по регистрации и учету граждан, имеющих право на получение социальных выплат для приобретения жилья в связи с переселением из районов Крайнего Севера и приравненных к ним местностей»  </t>
  </si>
  <si>
    <t>Закон Хабаровского края от 19.01.05г. № 248 «О наделении органов местного самоуправления государственными полномочиями Хабаровского края по образованию и организации деятельности комиссии по делам несовершеннолетних и защите их прав»</t>
  </si>
  <si>
    <t>Закон Хабаровского края от 30.11.2005г. № 312 «О наделении органов местного самоуправления муниципальных районов полномочиями органов государственной власти Хабаровского края по расчету и предоставлению дотаций на выравнивание бюджетной обеспеченности поселений за счет средств краевого бюджета»</t>
  </si>
  <si>
    <t>Закон Хабаровского края от  24.11.2010 № 49 «О наделении органов местного самоуправления Хабаровского края государственными полномочиями Хабаровского края по применению законодательства об административных правонарушениях»</t>
  </si>
  <si>
    <t>Субсидия на оплату стоимости набора продуктов питания для детей в организованных органами местного самоуправления лагерях с дневным пребыванием детей</t>
  </si>
  <si>
    <t>2 02 03003 05 0000 151</t>
  </si>
  <si>
    <t>Закон Хабаровского края от 29.09.2005г. № 301 «О наделении органов местного самоуправления полномочиями на государственную регистрацию актов гражданского состояния»</t>
  </si>
  <si>
    <t>Обеспечение равных условий оплаты труда и иных социальных гарантий, установленных нормативными правовыми актами Хабаровского края, государственным гражданским служащим  Хабаровского края, выполняющим функции по осуществлению полномочий Российской Федерации по государственной регистрации актов гражданского состояния за счет средств краевого бюджета</t>
  </si>
  <si>
    <t>2 02 03007 05 0000 151</t>
  </si>
  <si>
    <t>Субвенции бюджетам муниципальных районов на составление списков кандидатов в присяжные заседатели федеральных судов общей юрисдикции в Российской Федерации</t>
  </si>
  <si>
    <t>2 02  04000 00 0000 151</t>
  </si>
  <si>
    <t>Иные межбюджетные трансферты</t>
  </si>
  <si>
    <t>2 02 04014 05  0000 151</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</si>
  <si>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</si>
  <si>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2 02 04025 05 0000 151</t>
  </si>
  <si>
    <t>Межбюджетные трансферты, передаваемые бюджетам муниципальных районов на комплектование книжных фондов библиотек муниципальных образований</t>
  </si>
  <si>
    <t>2 02 04999 05 0000 151</t>
  </si>
  <si>
    <t>Закон Хабаровского края от 29.12.2004г. № 232 «О нормативах расчета субвенций, выделяемых местным бюджетам для реализации основных общеобразовательных программ»</t>
  </si>
  <si>
    <t>2 07 00000 00 0000 180</t>
  </si>
  <si>
    <t xml:space="preserve">Прочие безвозмездные поступления </t>
  </si>
  <si>
    <t>2 07 05000 05 0000 180</t>
  </si>
  <si>
    <t>Прочие безвозмездные поступления в бюджеты муниципальных районов</t>
  </si>
  <si>
    <t>ВСЕГО ДОХОДОВ</t>
  </si>
  <si>
    <t xml:space="preserve">ДЕФИЦИТ  БЮДЖЕТА </t>
  </si>
  <si>
    <t>____________</t>
  </si>
  <si>
    <t>наименование доходов</t>
  </si>
  <si>
    <t xml:space="preserve">проект </t>
  </si>
  <si>
    <t>отклонение решения</t>
  </si>
  <si>
    <t xml:space="preserve"> решение от 26.12.11 №363 </t>
  </si>
  <si>
    <t>Код</t>
  </si>
  <si>
    <t xml:space="preserve">Информация  об изменении доходов бюджета Ульчского муниципального района </t>
  </si>
  <si>
    <t>сумма</t>
  </si>
  <si>
    <t>%</t>
  </si>
  <si>
    <t xml:space="preserve"> 000 0100 0000000 000 000</t>
  </si>
  <si>
    <t xml:space="preserve"> 000 0102 0000000 000 000</t>
  </si>
  <si>
    <t xml:space="preserve"> 000 0103 0000000 000 000</t>
  </si>
  <si>
    <t xml:space="preserve"> 000 0104 0000000 000 000</t>
  </si>
  <si>
    <t xml:space="preserve"> 000 0105 0000000 000 000</t>
  </si>
  <si>
    <t xml:space="preserve"> 000 0106 0000000 000 000</t>
  </si>
  <si>
    <t xml:space="preserve"> 000 0113 0000000 000 000</t>
  </si>
  <si>
    <t xml:space="preserve"> 000 0300 0000000 000 000</t>
  </si>
  <si>
    <t xml:space="preserve"> 000 0304 0000000 000 000</t>
  </si>
  <si>
    <t xml:space="preserve"> 000 0309 0000000 000 000</t>
  </si>
  <si>
    <t xml:space="preserve"> 000 0400 0000000 000 000</t>
  </si>
  <si>
    <t xml:space="preserve"> 000 0405 0000000 000 000</t>
  </si>
  <si>
    <t xml:space="preserve"> 000 0409 0000000 000 000</t>
  </si>
  <si>
    <t xml:space="preserve"> 000 0412 0000000 000 000</t>
  </si>
  <si>
    <t xml:space="preserve"> 000 0500 0000000 000 000</t>
  </si>
  <si>
    <t xml:space="preserve"> 000 0502 0000000 000 000</t>
  </si>
  <si>
    <t xml:space="preserve"> 000 0600 0000000 000 000</t>
  </si>
  <si>
    <t xml:space="preserve"> 000 0603 0000000 000 000</t>
  </si>
  <si>
    <t xml:space="preserve"> 000 0700 0000000 000 000</t>
  </si>
  <si>
    <t xml:space="preserve"> 000 0701 0000000 000 000</t>
  </si>
  <si>
    <t xml:space="preserve"> 000 0702 0000000 000 000</t>
  </si>
  <si>
    <t xml:space="preserve"> 000 0707 0000000 000 000</t>
  </si>
  <si>
    <t xml:space="preserve"> 000 0709 0000000 000 000</t>
  </si>
  <si>
    <t xml:space="preserve"> 000 0800 0000000 000 000</t>
  </si>
  <si>
    <t xml:space="preserve"> 000 0801 0000000 000 000</t>
  </si>
  <si>
    <t xml:space="preserve"> 000 0804 0000000 000 000</t>
  </si>
  <si>
    <t xml:space="preserve"> 000 1000 0000000 000 000</t>
  </si>
  <si>
    <t xml:space="preserve"> 000 1001 0000000 000 000</t>
  </si>
  <si>
    <t xml:space="preserve"> 000 1003 0000000 000 000</t>
  </si>
  <si>
    <t xml:space="preserve"> 000 1004 0000000 000 000</t>
  </si>
  <si>
    <t xml:space="preserve"> 000 1100 0000000 000 000</t>
  </si>
  <si>
    <t xml:space="preserve"> 000 1102 0000000 000 000</t>
  </si>
  <si>
    <t xml:space="preserve"> 000 1200 0000000 000 000</t>
  </si>
  <si>
    <t xml:space="preserve"> 000 1202 0000000 000 000</t>
  </si>
  <si>
    <t xml:space="preserve"> 000 1400 0000000 000 000</t>
  </si>
  <si>
    <t xml:space="preserve"> 000 1401 0000000 000 000</t>
  </si>
  <si>
    <t xml:space="preserve"> 000 1402 0000000 000 000</t>
  </si>
  <si>
    <t>х</t>
  </si>
  <si>
    <t>ОБЩЕГОСУДАРСТВЕННЫЕ ВОПРОСЫ</t>
  </si>
  <si>
    <t>Функционирование высшего должностного лица субъекта Российской Федерации и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</si>
  <si>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</si>
  <si>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</si>
  <si>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Судебная система </t>
  </si>
  <si>
    <t>Обеспечение деятельности финансовых, налоговых и таможенных органов и органов финансового (финансово-бюджетного) надзора</t>
  </si>
  <si>
    <t>Другие общегосударственные вопросы</t>
  </si>
  <si>
    <t>НАЦИОНАЛЬНАЯ БЕЗОПАСТНОСТЬ  И ПРАВООХРАНИТЕЛЬНАЯ ДЕЯТЕЛЬНОСТЬ</t>
  </si>
  <si>
    <t>Органы юстиции</t>
  </si>
  <si>
    <t>Защита населения и территории от последствий черезвычайных ситуаций природного и техногенного характера, гражданская оборона</t>
  </si>
  <si>
    <t>НАЦИОНАЛЬНАЯ ЭКОНОМИКА</t>
  </si>
  <si>
    <t>Сельское хозяйство</t>
  </si>
  <si>
    <t>Дорожное хозяйство (дорожные фонды)</t>
  </si>
  <si>
    <t>Другие вопросы в области национальной экономики</t>
  </si>
  <si>
    <t>ЖИЛИЩНО-КОММУНАЛЬНОЕ ХОЗЯЙСТВО</t>
  </si>
  <si>
    <t>Коммунальное хозяйство</t>
  </si>
  <si>
    <t>ОХРАНА ОКРУЖАЮЩЕЙ СРЕДЫ</t>
  </si>
  <si>
    <t>Охрана объектов растительного и животного мира и среды их обитания</t>
  </si>
  <si>
    <t>ОБРАЗОВАНИЕ</t>
  </si>
  <si>
    <t>Дошкольное образование</t>
  </si>
  <si>
    <t>Общее образование</t>
  </si>
  <si>
    <t>Молодежная политика и оздоровление детей</t>
  </si>
  <si>
    <t>Другие вопросы в области образования</t>
  </si>
  <si>
    <t>КУЛЬТУРА, КИНЕМАТОГРАФИЯ</t>
  </si>
  <si>
    <t>Культура</t>
  </si>
  <si>
    <t>Другие вопросы в области культуры, кинематографии</t>
  </si>
  <si>
    <t>СОЦИАЛЬНАЯ ПОЛИТИКА</t>
  </si>
  <si>
    <t>Пенсионное обеспечение</t>
  </si>
  <si>
    <t>Социальное обеспечение населения</t>
  </si>
  <si>
    <t>Охрана семьи и детства</t>
  </si>
  <si>
    <t>ФИЗИЧЕСКАЯ КУЛЬТУРА И СПОРТ</t>
  </si>
  <si>
    <t>Массовый спорт</t>
  </si>
  <si>
    <t>СРЕДСТВА МАССОВОЙ ИНФОРМАЦИИ</t>
  </si>
  <si>
    <t>Периодическая печать и издательства</t>
  </si>
  <si>
    <t>МЕЖБЮДЖЕТНЫЕ ТРАНСФЕРТЫ ОБЩЕГО ХАРАКТЕРА БЮДЖЕТАМ СУБЪЕКТОВ РОССИЙСКОЙ ФЕДЕРАЦИИ И МУНИЦИПАЛЬНЫХ ОБРАЗОВАНИЙ</t>
  </si>
  <si>
    <t>Дотации на выравнивание бюджетной обеспеченности субъектов Российской Федерации и муниципальных образований</t>
  </si>
  <si>
    <t>Иные дотации</t>
  </si>
  <si>
    <t>Расходы бюджета - ИТОГО</t>
  </si>
  <si>
    <t>Наименование показателя</t>
  </si>
  <si>
    <t>Код бюджетной классификации</t>
  </si>
  <si>
    <t>Неизвестный подраздел</t>
  </si>
  <si>
    <t>000 0000 0000000 000 000</t>
  </si>
  <si>
    <t>Сбор, удаление отходов и очистка сточных вод</t>
  </si>
  <si>
    <t xml:space="preserve"> 000 0602 0000000 000 000</t>
  </si>
  <si>
    <t>Проект решения</t>
  </si>
  <si>
    <t>Председатель</t>
  </si>
  <si>
    <t>Контрольно-счетной палаты</t>
  </si>
  <si>
    <t>Н.И.Лупир</t>
  </si>
  <si>
    <t>Резервные фонды</t>
  </si>
  <si>
    <t xml:space="preserve"> 000 0111 0000000 000 000</t>
  </si>
  <si>
    <t xml:space="preserve">              Информация изменения   расходов бюджета Ульчского муниципального района  в 2016 год</t>
  </si>
  <si>
    <t>(тыс. рублей)</t>
  </si>
  <si>
    <t>Приложение №2</t>
  </si>
  <si>
    <t>Утверждено решением Собрания депутатов от 10.03.2016 № 217"О бюджете Ульчского муниципального района на 2016 год"</t>
  </si>
  <si>
    <t>Отклонение проекта бюджета                                                     от решения Собрания депутатов от 10.03.2016 № 217</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</si>
</sst>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000"/>
    <numFmt numFmtId="165" formatCode="#,##0.000"/>
    <numFmt numFmtId="166" formatCode="#,##0.0000"/>
    <numFmt numFmtId="167" formatCode="0.00000"/>
    <numFmt numFmtId="168" formatCode="#,##0.000000"/>
  </numFmts>
  <fonts count="27" x14ac:knownFonts="1">
    <font>
      <sz val="11"/>
      <color theme="1"/>
      <name val="Calibri"/>
      <family val="2"/>
      <charset val="204"/>
      <scheme val="minor"/>
    </font>
    <font>
      <sz val="12"/>
      <color theme="1"/>
      <name val="Times New Roman"/>
      <family val="1"/>
      <charset val="204"/>
    </font>
    <font>
      <b/>
      <sz val="12"/>
      <color theme="1"/>
      <name val="Times New Roman"/>
      <family val="1"/>
      <charset val="204"/>
    </font>
    <font>
      <b/>
      <sz val="12"/>
      <color rgb="FF000000"/>
      <name val="Times New Roman"/>
      <family val="1"/>
      <charset val="204"/>
    </font>
    <font>
      <sz val="12"/>
      <color rgb="FF000000"/>
      <name val="Times New Roman"/>
      <family val="1"/>
      <charset val="204"/>
    </font>
    <font>
      <i/>
      <sz val="12"/>
      <color theme="1"/>
      <name val="Times New Roman"/>
      <family val="1"/>
      <charset val="204"/>
    </font>
    <font>
      <sz val="12"/>
      <color theme="1"/>
      <name val="Calibri"/>
      <family val="2"/>
      <charset val="204"/>
      <scheme val="minor"/>
    </font>
    <font>
      <sz val="14"/>
      <color theme="1"/>
      <name val="Times New Roman"/>
      <family val="1"/>
      <charset val="204"/>
    </font>
    <font>
      <sz val="11"/>
      <color theme="1"/>
      <name val="Times New Roman"/>
      <family val="1"/>
      <charset val="204"/>
    </font>
    <font>
      <b/>
      <sz val="14"/>
      <color theme="1"/>
      <name val="Times New Roman"/>
      <family val="1"/>
      <charset val="204"/>
    </font>
    <font>
      <b/>
      <sz val="11"/>
      <color theme="1"/>
      <name val="Times New Roman"/>
      <family val="1"/>
      <charset val="204"/>
    </font>
    <font>
      <i/>
      <sz val="12"/>
      <name val="Times New Roman"/>
      <family val="1"/>
      <charset val="204"/>
    </font>
    <font>
      <sz val="12"/>
      <name val="Times New Roman"/>
      <family val="1"/>
      <charset val="204"/>
    </font>
    <font>
      <sz val="11"/>
      <name val="Calibri"/>
      <family val="2"/>
      <charset val="204"/>
      <scheme val="minor"/>
    </font>
    <font>
      <i/>
      <sz val="11"/>
      <color theme="1"/>
      <name val="Calibri"/>
      <family val="2"/>
      <charset val="204"/>
      <scheme val="minor"/>
    </font>
    <font>
      <i/>
      <sz val="12"/>
      <color theme="1"/>
      <name val="Calibri"/>
      <family val="2"/>
      <charset val="204"/>
      <scheme val="minor"/>
    </font>
    <font>
      <sz val="14"/>
      <color rgb="FF000000"/>
      <name val="Times New Roman"/>
      <family val="1"/>
      <charset val="204"/>
    </font>
    <font>
      <sz val="14"/>
      <color theme="1"/>
      <name val="Calibri"/>
      <family val="2"/>
      <charset val="204"/>
      <scheme val="minor"/>
    </font>
    <font>
      <b/>
      <sz val="11"/>
      <color theme="1"/>
      <name val="Calibri"/>
      <family val="2"/>
      <charset val="204"/>
      <scheme val="minor"/>
    </font>
    <font>
      <b/>
      <sz val="11"/>
      <name val="Times New Roman"/>
      <family val="1"/>
      <charset val="204"/>
    </font>
    <font>
      <sz val="11"/>
      <name val="Times New Roman"/>
      <family val="1"/>
      <charset val="204"/>
    </font>
    <font>
      <b/>
      <sz val="10"/>
      <name val="Times New Roman"/>
      <family val="1"/>
      <charset val="204"/>
    </font>
    <font>
      <sz val="10"/>
      <name val="Times New Roman"/>
      <family val="1"/>
      <charset val="204"/>
    </font>
    <font>
      <b/>
      <sz val="10"/>
      <color theme="1"/>
      <name val="Times New Roman"/>
      <family val="1"/>
      <charset val="204"/>
    </font>
    <font>
      <sz val="10"/>
      <color theme="1"/>
      <name val="Times New Roman"/>
      <family val="1"/>
      <charset val="204"/>
    </font>
    <font>
      <sz val="10"/>
      <color rgb="FF000000"/>
      <name val="Times New Roman"/>
      <family val="1"/>
      <charset val="204"/>
    </font>
    <font>
      <b/>
      <sz val="10"/>
      <color rgb="FF000000"/>
      <name val="Times New Roman"/>
      <family val="1"/>
      <charset val="204"/>
    </font>
  </fonts>
  <fills count="2">
    <fill>
      <patternFill patternType="none"/>
    </fill>
    <fill>
      <patternFill patternType="gray125"/>
    </fill>
  </fills>
  <borders count="3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style="medium">
        <color indexed="64"/>
      </right>
      <top style="medium">
        <color indexed="64"/>
      </top>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thin">
        <color indexed="64"/>
      </left>
      <right/>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
      <left style="thin">
        <color indexed="64"/>
      </left>
      <right/>
      <top/>
      <bottom style="medium">
        <color indexed="64"/>
      </bottom>
      <diagonal/>
    </border>
    <border>
      <left/>
      <right style="medium">
        <color indexed="64"/>
      </right>
      <top/>
      <bottom/>
      <diagonal/>
    </border>
    <border>
      <left style="medium">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s>
  <cellStyleXfs count="1">
    <xf numFmtId="0" fontId="0" fillId="0" borderId="0"/>
  </cellStyleXfs>
  <cellXfs count="197">
    <xf numFmtId="0" fontId="0" fillId="0" borderId="0" xfId="0"/>
    <xf numFmtId="0" fontId="3" fillId="0" borderId="2" xfId="0" applyFont="1" applyBorder="1" applyAlignment="1">
      <alignment horizontal="center" vertical="top" wrapText="1"/>
    </xf>
    <xf numFmtId="0" fontId="3" fillId="0" borderId="3" xfId="0" applyFont="1" applyBorder="1" applyAlignment="1">
      <alignment horizontal="justify" vertical="top" wrapText="1"/>
    </xf>
    <xf numFmtId="0" fontId="2" fillId="0" borderId="3" xfId="0" applyFont="1" applyBorder="1" applyAlignment="1">
      <alignment horizontal="right"/>
    </xf>
    <xf numFmtId="0" fontId="4" fillId="0" borderId="2" xfId="0" applyFont="1" applyBorder="1" applyAlignment="1">
      <alignment horizontal="center" vertical="top" wrapText="1"/>
    </xf>
    <xf numFmtId="0" fontId="4" fillId="0" borderId="3" xfId="0" applyFont="1" applyBorder="1" applyAlignment="1">
      <alignment horizontal="justify" vertical="top" wrapText="1"/>
    </xf>
    <xf numFmtId="0" fontId="1" fillId="0" borderId="3" xfId="0" applyFont="1" applyBorder="1" applyAlignment="1">
      <alignment horizontal="right"/>
    </xf>
    <xf numFmtId="0" fontId="2" fillId="0" borderId="3" xfId="0" applyFont="1" applyBorder="1" applyAlignment="1">
      <alignment vertical="top" wrapText="1"/>
    </xf>
    <xf numFmtId="0" fontId="1" fillId="0" borderId="2" xfId="0" applyFont="1" applyBorder="1" applyAlignment="1">
      <alignment horizontal="center" vertical="top" wrapText="1"/>
    </xf>
    <xf numFmtId="0" fontId="5" fillId="0" borderId="3" xfId="0" applyFont="1" applyBorder="1" applyAlignment="1">
      <alignment vertical="top" wrapText="1"/>
    </xf>
    <xf numFmtId="0" fontId="5" fillId="0" borderId="3" xfId="0" applyFont="1" applyBorder="1" applyAlignment="1">
      <alignment horizontal="right"/>
    </xf>
    <xf numFmtId="0" fontId="5" fillId="0" borderId="3" xfId="0" applyFont="1" applyBorder="1" applyAlignment="1">
      <alignment wrapText="1"/>
    </xf>
    <xf numFmtId="0" fontId="1" fillId="0" borderId="3" xfId="0" applyFont="1" applyBorder="1" applyAlignment="1">
      <alignment vertical="top" wrapText="1"/>
    </xf>
    <xf numFmtId="0" fontId="5" fillId="0" borderId="3" xfId="0" applyFont="1" applyBorder="1" applyAlignment="1">
      <alignment horizontal="justify" vertical="top" wrapText="1"/>
    </xf>
    <xf numFmtId="0" fontId="2" fillId="0" borderId="2" xfId="0" applyFont="1" applyBorder="1" applyAlignment="1">
      <alignment horizontal="center" wrapText="1"/>
    </xf>
    <xf numFmtId="0" fontId="1" fillId="0" borderId="3" xfId="0" applyFont="1" applyBorder="1" applyAlignment="1">
      <alignment wrapText="1"/>
    </xf>
    <xf numFmtId="0" fontId="1" fillId="0" borderId="3" xfId="0" applyFont="1" applyBorder="1" applyAlignment="1">
      <alignment horizontal="justify" vertical="top" wrapText="1"/>
    </xf>
    <xf numFmtId="0" fontId="1" fillId="0" borderId="2" xfId="0" applyFont="1" applyBorder="1" applyAlignment="1">
      <alignment vertical="top" wrapText="1"/>
    </xf>
    <xf numFmtId="0" fontId="2" fillId="0" borderId="3" xfId="0" applyFont="1" applyBorder="1" applyAlignment="1">
      <alignment wrapText="1"/>
    </xf>
    <xf numFmtId="0" fontId="3" fillId="0" borderId="2" xfId="0" applyFont="1" applyBorder="1" applyAlignment="1">
      <alignment vertical="top" wrapText="1"/>
    </xf>
    <xf numFmtId="0" fontId="3" fillId="0" borderId="3" xfId="0" applyFont="1" applyBorder="1" applyAlignment="1">
      <alignment vertical="top" wrapText="1"/>
    </xf>
    <xf numFmtId="0" fontId="4" fillId="0" borderId="0" xfId="0" applyFont="1"/>
    <xf numFmtId="0" fontId="4" fillId="0" borderId="0" xfId="0" applyFont="1" applyAlignment="1">
      <alignment horizontal="center"/>
    </xf>
    <xf numFmtId="0" fontId="6" fillId="0" borderId="0" xfId="0" applyFont="1"/>
    <xf numFmtId="0" fontId="7" fillId="0" borderId="0" xfId="0" applyFont="1"/>
    <xf numFmtId="0" fontId="10" fillId="0" borderId="0" xfId="0" applyFont="1" applyAlignment="1">
      <alignment horizontal="center"/>
    </xf>
    <xf numFmtId="0" fontId="9" fillId="0" borderId="0" xfId="0" applyFont="1" applyAlignment="1">
      <alignment horizontal="center"/>
    </xf>
    <xf numFmtId="0" fontId="9" fillId="0" borderId="0" xfId="0" applyFont="1"/>
    <xf numFmtId="0" fontId="8" fillId="0" borderId="7" xfId="0" applyFont="1" applyBorder="1" applyAlignment="1">
      <alignment horizontal="center"/>
    </xf>
    <xf numFmtId="0" fontId="8" fillId="0" borderId="5" xfId="0" applyFont="1" applyBorder="1" applyAlignment="1">
      <alignment horizontal="center"/>
    </xf>
    <xf numFmtId="0" fontId="8" fillId="0" borderId="0" xfId="0" applyFont="1" applyBorder="1" applyAlignment="1">
      <alignment horizontal="center"/>
    </xf>
    <xf numFmtId="0" fontId="8" fillId="0" borderId="8" xfId="0" applyFont="1" applyBorder="1" applyAlignment="1">
      <alignment horizontal="center"/>
    </xf>
    <xf numFmtId="0" fontId="3" fillId="0" borderId="3" xfId="0" applyFont="1" applyBorder="1" applyAlignment="1">
      <alignment horizontal="center" vertical="top" wrapText="1"/>
    </xf>
    <xf numFmtId="0" fontId="4" fillId="0" borderId="3" xfId="0" applyFont="1" applyBorder="1" applyAlignment="1">
      <alignment horizontal="center" vertical="top" wrapText="1"/>
    </xf>
    <xf numFmtId="0" fontId="2" fillId="0" borderId="3" xfId="0" applyFont="1" applyBorder="1" applyAlignment="1">
      <alignment horizontal="center" vertical="top" wrapText="1"/>
    </xf>
    <xf numFmtId="0" fontId="5" fillId="0" borderId="3" xfId="0" applyFont="1" applyBorder="1" applyAlignment="1">
      <alignment horizontal="center" vertical="top" wrapText="1"/>
    </xf>
    <xf numFmtId="0" fontId="5" fillId="0" borderId="3" xfId="0" applyFont="1" applyBorder="1" applyAlignment="1">
      <alignment horizontal="center" wrapText="1"/>
    </xf>
    <xf numFmtId="0" fontId="2" fillId="0" borderId="3" xfId="0" applyFont="1" applyBorder="1" applyAlignment="1">
      <alignment horizontal="center" wrapText="1"/>
    </xf>
    <xf numFmtId="0" fontId="1" fillId="0" borderId="3" xfId="0" applyFont="1" applyBorder="1" applyAlignment="1">
      <alignment horizontal="center" vertical="top" wrapText="1"/>
    </xf>
    <xf numFmtId="0" fontId="8" fillId="0" borderId="10" xfId="0" applyFont="1" applyBorder="1" applyAlignment="1">
      <alignment horizontal="center"/>
    </xf>
    <xf numFmtId="0" fontId="3" fillId="0" borderId="1" xfId="0" applyFont="1" applyBorder="1" applyAlignment="1">
      <alignment horizontal="justify" vertical="top" wrapText="1"/>
    </xf>
    <xf numFmtId="0" fontId="2" fillId="0" borderId="1" xfId="0" applyFont="1" applyBorder="1" applyAlignment="1">
      <alignment horizontal="right"/>
    </xf>
    <xf numFmtId="0" fontId="5" fillId="0" borderId="1" xfId="0" applyFont="1" applyBorder="1" applyAlignment="1">
      <alignment vertical="top" wrapText="1"/>
    </xf>
    <xf numFmtId="0" fontId="5" fillId="0" borderId="1" xfId="0" applyFont="1" applyBorder="1" applyAlignment="1">
      <alignment horizontal="right"/>
    </xf>
    <xf numFmtId="0" fontId="1" fillId="0" borderId="10" xfId="0" applyFont="1" applyBorder="1" applyAlignment="1">
      <alignment horizontal="center"/>
    </xf>
    <xf numFmtId="0" fontId="2" fillId="0" borderId="15" xfId="0" applyFont="1" applyBorder="1" applyAlignment="1">
      <alignment horizontal="center" wrapText="1"/>
    </xf>
    <xf numFmtId="0" fontId="3" fillId="0" borderId="3" xfId="0" applyFont="1" applyBorder="1" applyAlignment="1">
      <alignment horizontal="left" wrapText="1"/>
    </xf>
    <xf numFmtId="0" fontId="4" fillId="0" borderId="3" xfId="0" applyFont="1" applyBorder="1" applyAlignment="1">
      <alignment horizontal="left" wrapText="1"/>
    </xf>
    <xf numFmtId="0" fontId="2" fillId="0" borderId="3" xfId="0" applyFont="1" applyBorder="1" applyAlignment="1">
      <alignment horizontal="left" wrapText="1"/>
    </xf>
    <xf numFmtId="0" fontId="5" fillId="0" borderId="3" xfId="0" applyFont="1" applyBorder="1" applyAlignment="1">
      <alignment horizontal="left" wrapText="1"/>
    </xf>
    <xf numFmtId="0" fontId="1" fillId="0" borderId="3" xfId="0" applyFont="1" applyBorder="1" applyAlignment="1">
      <alignment horizontal="left" wrapText="1"/>
    </xf>
    <xf numFmtId="0" fontId="5" fillId="0" borderId="1" xfId="0" applyFont="1" applyBorder="1" applyAlignment="1">
      <alignment horizontal="left" wrapText="1"/>
    </xf>
    <xf numFmtId="0" fontId="4" fillId="0" borderId="0" xfId="0" applyFont="1" applyAlignment="1">
      <alignment horizontal="left"/>
    </xf>
    <xf numFmtId="0" fontId="0" fillId="0" borderId="0" xfId="0" applyAlignment="1">
      <alignment horizontal="left"/>
    </xf>
    <xf numFmtId="0" fontId="3" fillId="0" borderId="15" xfId="0" applyFont="1" applyBorder="1" applyAlignment="1">
      <alignment horizontal="center" wrapText="1"/>
    </xf>
    <xf numFmtId="0" fontId="4" fillId="0" borderId="15" xfId="0" applyFont="1" applyBorder="1" applyAlignment="1">
      <alignment horizontal="center" wrapText="1"/>
    </xf>
    <xf numFmtId="0" fontId="1" fillId="0" borderId="10" xfId="0" applyFont="1" applyBorder="1" applyAlignment="1">
      <alignment horizontal="center" wrapText="1"/>
    </xf>
    <xf numFmtId="0" fontId="6" fillId="0" borderId="10" xfId="0" applyFont="1" applyBorder="1" applyAlignment="1">
      <alignment horizontal="center" wrapText="1"/>
    </xf>
    <xf numFmtId="0" fontId="3" fillId="0" borderId="2" xfId="0" applyFont="1" applyBorder="1" applyAlignment="1">
      <alignment horizontal="left" wrapText="1"/>
    </xf>
    <xf numFmtId="0" fontId="2" fillId="0" borderId="14" xfId="0" applyFont="1" applyBorder="1" applyAlignment="1">
      <alignment horizontal="left"/>
    </xf>
    <xf numFmtId="0" fontId="1" fillId="0" borderId="15" xfId="0" applyFont="1" applyBorder="1" applyAlignment="1">
      <alignment horizontal="center" wrapText="1"/>
    </xf>
    <xf numFmtId="0" fontId="6" fillId="0" borderId="5" xfId="0" applyFont="1" applyBorder="1" applyAlignment="1">
      <alignment horizontal="center" vertical="center" wrapText="1"/>
    </xf>
    <xf numFmtId="0" fontId="1" fillId="0" borderId="5" xfId="0" applyFont="1" applyBorder="1" applyAlignment="1">
      <alignment horizontal="center" vertical="center" wrapText="1"/>
    </xf>
    <xf numFmtId="4" fontId="2" fillId="0" borderId="14" xfId="0" applyNumberFormat="1" applyFont="1" applyBorder="1" applyAlignment="1">
      <alignment horizontal="center"/>
    </xf>
    <xf numFmtId="4" fontId="2" fillId="0" borderId="13" xfId="0" applyNumberFormat="1" applyFont="1" applyBorder="1" applyAlignment="1">
      <alignment horizontal="center"/>
    </xf>
    <xf numFmtId="4" fontId="1" fillId="0" borderId="10" xfId="0" applyNumberFormat="1" applyFont="1" applyBorder="1" applyAlignment="1">
      <alignment horizontal="center"/>
    </xf>
    <xf numFmtId="4" fontId="1" fillId="0" borderId="6" xfId="0" applyNumberFormat="1" applyFont="1" applyBorder="1" applyAlignment="1">
      <alignment horizontal="center"/>
    </xf>
    <xf numFmtId="4" fontId="1" fillId="0" borderId="5" xfId="0" applyNumberFormat="1" applyFont="1" applyBorder="1" applyAlignment="1">
      <alignment horizontal="center"/>
    </xf>
    <xf numFmtId="4" fontId="2" fillId="0" borderId="18" xfId="0" applyNumberFormat="1" applyFont="1" applyBorder="1" applyAlignment="1">
      <alignment horizontal="center"/>
    </xf>
    <xf numFmtId="0" fontId="0" fillId="0" borderId="0" xfId="0" applyFont="1"/>
    <xf numFmtId="0" fontId="11" fillId="0" borderId="15" xfId="0" applyFont="1" applyBorder="1" applyAlignment="1">
      <alignment horizontal="center" wrapText="1"/>
    </xf>
    <xf numFmtId="0" fontId="12" fillId="0" borderId="3" xfId="0" applyFont="1" applyBorder="1" applyAlignment="1">
      <alignment horizontal="left" wrapText="1"/>
    </xf>
    <xf numFmtId="4" fontId="12" fillId="0" borderId="5" xfId="0" applyNumberFormat="1" applyFont="1" applyBorder="1" applyAlignment="1">
      <alignment horizontal="center"/>
    </xf>
    <xf numFmtId="0" fontId="13" fillId="0" borderId="0" xfId="0" applyFont="1"/>
    <xf numFmtId="4" fontId="5" fillId="0" borderId="5" xfId="0" applyNumberFormat="1" applyFont="1" applyBorder="1" applyAlignment="1">
      <alignment horizontal="center"/>
    </xf>
    <xf numFmtId="0" fontId="14" fillId="0" borderId="0" xfId="0" applyFont="1"/>
    <xf numFmtId="0" fontId="15" fillId="0" borderId="16" xfId="0" applyFont="1" applyBorder="1" applyAlignment="1">
      <alignment horizontal="center"/>
    </xf>
    <xf numFmtId="0" fontId="12" fillId="0" borderId="15" xfId="0" applyFont="1" applyBorder="1" applyAlignment="1">
      <alignment horizontal="center" wrapText="1"/>
    </xf>
    <xf numFmtId="0" fontId="12" fillId="0" borderId="11" xfId="0" applyFont="1" applyBorder="1" applyAlignment="1">
      <alignment horizontal="left" wrapText="1"/>
    </xf>
    <xf numFmtId="0" fontId="17" fillId="0" borderId="0" xfId="0" applyFont="1"/>
    <xf numFmtId="0" fontId="1" fillId="0" borderId="0" xfId="0" applyFont="1"/>
    <xf numFmtId="0" fontId="5" fillId="0" borderId="15" xfId="0" applyFont="1" applyBorder="1" applyAlignment="1">
      <alignment horizontal="center" wrapText="1"/>
    </xf>
    <xf numFmtId="0" fontId="12" fillId="0" borderId="15" xfId="0" applyFont="1" applyBorder="1" applyAlignment="1">
      <alignment horizontal="center" wrapText="1"/>
    </xf>
    <xf numFmtId="0" fontId="2" fillId="0" borderId="13" xfId="0" applyFont="1" applyBorder="1" applyAlignment="1">
      <alignment horizontal="center"/>
    </xf>
    <xf numFmtId="0" fontId="18" fillId="0" borderId="0" xfId="0" applyFont="1"/>
    <xf numFmtId="4" fontId="8" fillId="0" borderId="5" xfId="0" applyNumberFormat="1" applyFont="1" applyBorder="1" applyAlignment="1">
      <alignment horizontal="center"/>
    </xf>
    <xf numFmtId="4" fontId="0" fillId="0" borderId="5" xfId="0" applyNumberFormat="1" applyBorder="1"/>
    <xf numFmtId="4" fontId="14" fillId="0" borderId="5" xfId="0" applyNumberFormat="1" applyFont="1" applyBorder="1"/>
    <xf numFmtId="4" fontId="14" fillId="0" borderId="5" xfId="0" applyNumberFormat="1" applyFont="1" applyBorder="1" applyAlignment="1">
      <alignment horizontal="center"/>
    </xf>
    <xf numFmtId="4" fontId="10" fillId="0" borderId="5" xfId="0" applyNumberFormat="1" applyFont="1" applyBorder="1" applyAlignment="1">
      <alignment horizontal="center"/>
    </xf>
    <xf numFmtId="4" fontId="0" fillId="0" borderId="5" xfId="0" applyNumberFormat="1" applyBorder="1" applyAlignment="1">
      <alignment horizontal="center"/>
    </xf>
    <xf numFmtId="0" fontId="0" fillId="0" borderId="0" xfId="0" applyFont="1" applyAlignment="1">
      <alignment horizontal="center"/>
    </xf>
    <xf numFmtId="0" fontId="12" fillId="0" borderId="3" xfId="0" applyFont="1" applyBorder="1" applyAlignment="1">
      <alignment horizontal="center" wrapText="1"/>
    </xf>
    <xf numFmtId="0" fontId="13" fillId="0" borderId="0" xfId="0" applyFont="1" applyAlignment="1">
      <alignment horizontal="center"/>
    </xf>
    <xf numFmtId="4" fontId="0" fillId="0" borderId="5" xfId="0" applyNumberFormat="1" applyFont="1" applyBorder="1"/>
    <xf numFmtId="4" fontId="1" fillId="0" borderId="21" xfId="0" applyNumberFormat="1" applyFont="1" applyBorder="1" applyAlignment="1">
      <alignment horizontal="center"/>
    </xf>
    <xf numFmtId="0" fontId="4" fillId="0" borderId="22" xfId="0" applyFont="1" applyBorder="1" applyAlignment="1">
      <alignment horizontal="left" wrapText="1"/>
    </xf>
    <xf numFmtId="4" fontId="2" fillId="0" borderId="23" xfId="0" applyNumberFormat="1" applyFont="1" applyBorder="1" applyAlignment="1">
      <alignment horizontal="center"/>
    </xf>
    <xf numFmtId="0" fontId="4" fillId="0" borderId="24" xfId="0" applyFont="1" applyBorder="1" applyAlignment="1">
      <alignment horizontal="center" wrapText="1"/>
    </xf>
    <xf numFmtId="0" fontId="4" fillId="0" borderId="0" xfId="0" applyFont="1" applyBorder="1" applyAlignment="1">
      <alignment horizontal="left" wrapText="1"/>
    </xf>
    <xf numFmtId="4" fontId="1" fillId="0" borderId="19" xfId="0" applyNumberFormat="1" applyFont="1" applyBorder="1" applyAlignment="1">
      <alignment horizontal="center"/>
    </xf>
    <xf numFmtId="0" fontId="4" fillId="0" borderId="5" xfId="0" applyFont="1" applyBorder="1" applyAlignment="1">
      <alignment horizontal="left" wrapText="1"/>
    </xf>
    <xf numFmtId="0" fontId="12" fillId="0" borderId="0" xfId="0" applyFont="1" applyBorder="1" applyAlignment="1">
      <alignment horizontal="left" wrapText="1"/>
    </xf>
    <xf numFmtId="0" fontId="12" fillId="0" borderId="25" xfId="0" applyFont="1" applyBorder="1" applyAlignment="1">
      <alignment horizontal="center" wrapText="1"/>
    </xf>
    <xf numFmtId="0" fontId="12" fillId="0" borderId="26" xfId="0" applyFont="1" applyBorder="1" applyAlignment="1">
      <alignment horizontal="left" wrapText="1"/>
    </xf>
    <xf numFmtId="0" fontId="12" fillId="0" borderId="5" xfId="0" applyFont="1" applyBorder="1" applyAlignment="1">
      <alignment horizontal="left" wrapText="1"/>
    </xf>
    <xf numFmtId="0" fontId="12" fillId="0" borderId="16" xfId="0" applyFont="1" applyBorder="1" applyAlignment="1">
      <alignment horizontal="center" wrapText="1"/>
    </xf>
    <xf numFmtId="0" fontId="12" fillId="0" borderId="5" xfId="0" applyFont="1" applyBorder="1" applyAlignment="1">
      <alignment horizontal="center" wrapText="1"/>
    </xf>
    <xf numFmtId="0" fontId="12" fillId="0" borderId="19" xfId="0" applyFont="1" applyBorder="1" applyAlignment="1">
      <alignment horizontal="center" wrapText="1"/>
    </xf>
    <xf numFmtId="0" fontId="12" fillId="0" borderId="19" xfId="0" applyFont="1" applyBorder="1" applyAlignment="1">
      <alignment horizontal="left" wrapText="1"/>
    </xf>
    <xf numFmtId="4" fontId="0" fillId="0" borderId="7" xfId="0" applyNumberFormat="1" applyBorder="1" applyAlignment="1">
      <alignment horizontal="center"/>
    </xf>
    <xf numFmtId="4" fontId="0" fillId="0" borderId="21" xfId="0" applyNumberFormat="1" applyBorder="1" applyAlignment="1">
      <alignment horizontal="center"/>
    </xf>
    <xf numFmtId="0" fontId="4" fillId="0" borderId="5" xfId="0" applyFont="1" applyBorder="1" applyAlignment="1">
      <alignment horizontal="center" wrapText="1"/>
    </xf>
    <xf numFmtId="0" fontId="9" fillId="0" borderId="0" xfId="0" applyFont="1" applyAlignment="1"/>
    <xf numFmtId="0" fontId="10" fillId="0" borderId="5" xfId="0" applyFont="1" applyBorder="1" applyAlignment="1">
      <alignment horizontal="center" vertical="center" wrapText="1"/>
    </xf>
    <xf numFmtId="0" fontId="10" fillId="0" borderId="5" xfId="0" applyFont="1" applyBorder="1" applyAlignment="1">
      <alignment horizontal="center"/>
    </xf>
    <xf numFmtId="0" fontId="10" fillId="0" borderId="10" xfId="0" applyFont="1" applyBorder="1" applyAlignment="1">
      <alignment horizontal="center"/>
    </xf>
    <xf numFmtId="0" fontId="19" fillId="0" borderId="6" xfId="0" applyFont="1" applyFill="1" applyBorder="1" applyAlignment="1">
      <alignment wrapText="1"/>
    </xf>
    <xf numFmtId="0" fontId="20" fillId="0" borderId="6" xfId="0" applyFont="1" applyFill="1" applyBorder="1" applyAlignment="1">
      <alignment horizontal="left" wrapText="1"/>
    </xf>
    <xf numFmtId="0" fontId="20" fillId="0" borderId="6" xfId="0" applyFont="1" applyFill="1" applyBorder="1" applyAlignment="1">
      <alignment wrapText="1"/>
    </xf>
    <xf numFmtId="0" fontId="19" fillId="0" borderId="6" xfId="0" applyFont="1" applyFill="1" applyBorder="1" applyAlignment="1">
      <alignment horizontal="left" wrapText="1"/>
    </xf>
    <xf numFmtId="0" fontId="19" fillId="0" borderId="5" xfId="0" applyFont="1" applyFill="1" applyBorder="1" applyAlignment="1">
      <alignment horizontal="left" wrapText="1"/>
    </xf>
    <xf numFmtId="49" fontId="21" fillId="0" borderId="28" xfId="0" applyNumberFormat="1" applyFont="1" applyFill="1" applyBorder="1" applyAlignment="1">
      <alignment horizontal="center" shrinkToFit="1"/>
    </xf>
    <xf numFmtId="49" fontId="22" fillId="0" borderId="28" xfId="0" applyNumberFormat="1" applyFont="1" applyFill="1" applyBorder="1" applyAlignment="1">
      <alignment horizontal="center" shrinkToFit="1"/>
    </xf>
    <xf numFmtId="49" fontId="21" fillId="0" borderId="29" xfId="0" applyNumberFormat="1" applyFont="1" applyBorder="1" applyAlignment="1">
      <alignment horizontal="center" wrapText="1"/>
    </xf>
    <xf numFmtId="49" fontId="21" fillId="0" borderId="29" xfId="0" applyNumberFormat="1" applyFont="1" applyFill="1" applyBorder="1" applyAlignment="1">
      <alignment horizontal="center" shrinkToFit="1"/>
    </xf>
    <xf numFmtId="164" fontId="23" fillId="0" borderId="5" xfId="0" applyNumberFormat="1" applyFont="1" applyBorder="1" applyAlignment="1">
      <alignment horizontal="center"/>
    </xf>
    <xf numFmtId="2" fontId="23" fillId="0" borderId="5" xfId="0" applyNumberFormat="1" applyFont="1" applyBorder="1" applyAlignment="1">
      <alignment horizontal="center"/>
    </xf>
    <xf numFmtId="164" fontId="24" fillId="0" borderId="0" xfId="0" applyNumberFormat="1" applyFont="1" applyBorder="1" applyAlignment="1">
      <alignment horizontal="center"/>
    </xf>
    <xf numFmtId="164" fontId="24" fillId="0" borderId="5" xfId="0" applyNumberFormat="1" applyFont="1" applyBorder="1" applyAlignment="1">
      <alignment horizontal="center"/>
    </xf>
    <xf numFmtId="2" fontId="24" fillId="0" borderId="5" xfId="0" applyNumberFormat="1" applyFont="1" applyBorder="1" applyAlignment="1">
      <alignment horizontal="center"/>
    </xf>
    <xf numFmtId="164" fontId="24" fillId="0" borderId="10" xfId="0" applyNumberFormat="1" applyFont="1" applyBorder="1" applyAlignment="1">
      <alignment horizontal="center"/>
    </xf>
    <xf numFmtId="164" fontId="25" fillId="0" borderId="6" xfId="0" applyNumberFormat="1" applyFont="1" applyBorder="1" applyAlignment="1">
      <alignment horizontal="center"/>
    </xf>
    <xf numFmtId="164" fontId="25" fillId="0" borderId="5" xfId="0" applyNumberFormat="1" applyFont="1" applyBorder="1" applyAlignment="1">
      <alignment horizontal="center"/>
    </xf>
    <xf numFmtId="0" fontId="26" fillId="0" borderId="5" xfId="0" applyFont="1" applyBorder="1" applyAlignment="1">
      <alignment horizontal="center"/>
    </xf>
    <xf numFmtId="164" fontId="26" fillId="0" borderId="5" xfId="0" applyNumberFormat="1" applyFont="1" applyBorder="1" applyAlignment="1">
      <alignment horizontal="center"/>
    </xf>
    <xf numFmtId="0" fontId="19" fillId="0" borderId="0" xfId="0" applyFont="1" applyFill="1" applyBorder="1" applyAlignment="1">
      <alignment horizontal="left" wrapText="1"/>
    </xf>
    <xf numFmtId="49" fontId="21" fillId="0" borderId="0" xfId="0" applyNumberFormat="1" applyFont="1" applyBorder="1" applyAlignment="1">
      <alignment horizontal="center" wrapText="1"/>
    </xf>
    <xf numFmtId="4" fontId="26" fillId="0" borderId="0" xfId="0" applyNumberFormat="1" applyFont="1" applyBorder="1" applyAlignment="1">
      <alignment horizontal="center"/>
    </xf>
    <xf numFmtId="164" fontId="26" fillId="0" borderId="0" xfId="0" applyNumberFormat="1" applyFont="1" applyBorder="1" applyAlignment="1">
      <alignment horizontal="center"/>
    </xf>
    <xf numFmtId="2" fontId="23" fillId="0" borderId="0" xfId="0" applyNumberFormat="1" applyFont="1" applyBorder="1" applyAlignment="1">
      <alignment horizontal="center"/>
    </xf>
    <xf numFmtId="164" fontId="23" fillId="0" borderId="0" xfId="0" applyNumberFormat="1" applyFont="1" applyBorder="1" applyAlignment="1">
      <alignment horizontal="center"/>
    </xf>
    <xf numFmtId="0" fontId="9" fillId="0" borderId="0" xfId="0" applyFont="1" applyAlignment="1"/>
    <xf numFmtId="0" fontId="20" fillId="0" borderId="5" xfId="0" applyFont="1" applyFill="1" applyBorder="1" applyAlignment="1">
      <alignment horizontal="left" wrapText="1"/>
    </xf>
    <xf numFmtId="49" fontId="22" fillId="0" borderId="5" xfId="0" applyNumberFormat="1" applyFont="1" applyFill="1" applyBorder="1" applyAlignment="1">
      <alignment horizontal="center" shrinkToFit="1"/>
    </xf>
    <xf numFmtId="0" fontId="20" fillId="0" borderId="5" xfId="0" applyFont="1" applyFill="1" applyBorder="1" applyAlignment="1">
      <alignment wrapText="1"/>
    </xf>
    <xf numFmtId="49" fontId="21" fillId="0" borderId="5" xfId="0" applyNumberFormat="1" applyFont="1" applyFill="1" applyBorder="1" applyAlignment="1">
      <alignment horizontal="center" shrinkToFit="1"/>
    </xf>
    <xf numFmtId="0" fontId="19" fillId="0" borderId="5" xfId="0" applyFont="1" applyFill="1" applyBorder="1" applyAlignment="1">
      <alignment wrapText="1"/>
    </xf>
    <xf numFmtId="165" fontId="23" fillId="0" borderId="19" xfId="0" applyNumberFormat="1" applyFont="1" applyBorder="1" applyAlignment="1">
      <alignment horizontal="center"/>
    </xf>
    <xf numFmtId="166" fontId="23" fillId="0" borderId="5" xfId="0" applyNumberFormat="1" applyFont="1" applyBorder="1" applyAlignment="1">
      <alignment horizontal="center"/>
    </xf>
    <xf numFmtId="166" fontId="24" fillId="0" borderId="5" xfId="0" applyNumberFormat="1" applyFont="1" applyBorder="1" applyAlignment="1">
      <alignment horizontal="center"/>
    </xf>
    <xf numFmtId="167" fontId="23" fillId="0" borderId="5" xfId="0" applyNumberFormat="1" applyFont="1" applyBorder="1" applyAlignment="1">
      <alignment horizontal="center"/>
    </xf>
    <xf numFmtId="167" fontId="24" fillId="0" borderId="5" xfId="0" applyNumberFormat="1" applyFont="1" applyBorder="1" applyAlignment="1">
      <alignment horizontal="center"/>
    </xf>
    <xf numFmtId="164" fontId="23" fillId="0" borderId="19" xfId="0" applyNumberFormat="1" applyFont="1" applyBorder="1" applyAlignment="1">
      <alignment horizontal="center"/>
    </xf>
    <xf numFmtId="168" fontId="26" fillId="0" borderId="5" xfId="0" applyNumberFormat="1" applyFont="1" applyBorder="1" applyAlignment="1">
      <alignment horizontal="center"/>
    </xf>
    <xf numFmtId="0" fontId="5" fillId="0" borderId="9" xfId="0" applyFont="1" applyBorder="1" applyAlignment="1">
      <alignment horizontal="center" vertical="top" wrapText="1"/>
    </xf>
    <xf numFmtId="0" fontId="5" fillId="0" borderId="3" xfId="0" applyFont="1" applyBorder="1" applyAlignment="1">
      <alignment horizontal="center" vertical="top" wrapText="1"/>
    </xf>
    <xf numFmtId="0" fontId="5" fillId="0" borderId="4" xfId="0" applyFont="1" applyBorder="1" applyAlignment="1">
      <alignment vertical="top" wrapText="1"/>
    </xf>
    <xf numFmtId="0" fontId="5" fillId="0" borderId="2" xfId="0" applyFont="1" applyBorder="1" applyAlignment="1">
      <alignment vertical="top" wrapText="1"/>
    </xf>
    <xf numFmtId="0" fontId="5" fillId="0" borderId="4" xfId="0" applyFont="1" applyBorder="1" applyAlignment="1">
      <alignment horizontal="right"/>
    </xf>
    <xf numFmtId="0" fontId="5" fillId="0" borderId="2" xfId="0" applyFont="1" applyBorder="1" applyAlignment="1">
      <alignment horizontal="right"/>
    </xf>
    <xf numFmtId="0" fontId="1" fillId="0" borderId="4" xfId="0" applyFont="1" applyBorder="1" applyAlignment="1">
      <alignment horizontal="center" vertical="top" wrapText="1"/>
    </xf>
    <xf numFmtId="0" fontId="1" fillId="0" borderId="2" xfId="0" applyFont="1" applyBorder="1" applyAlignment="1">
      <alignment horizontal="center" vertical="top" wrapText="1"/>
    </xf>
    <xf numFmtId="0" fontId="1" fillId="0" borderId="4" xfId="0" applyFont="1" applyBorder="1" applyAlignment="1">
      <alignment horizontal="justify" vertical="top" wrapText="1"/>
    </xf>
    <xf numFmtId="0" fontId="1" fillId="0" borderId="2" xfId="0" applyFont="1" applyBorder="1" applyAlignment="1">
      <alignment horizontal="justify" vertical="top" wrapText="1"/>
    </xf>
    <xf numFmtId="0" fontId="1" fillId="0" borderId="4" xfId="0" applyFont="1" applyBorder="1" applyAlignment="1">
      <alignment horizontal="right"/>
    </xf>
    <xf numFmtId="0" fontId="1" fillId="0" borderId="2" xfId="0" applyFont="1" applyBorder="1" applyAlignment="1">
      <alignment horizontal="right"/>
    </xf>
    <xf numFmtId="0" fontId="2" fillId="0" borderId="0" xfId="0" applyFont="1" applyAlignment="1">
      <alignment horizontal="right"/>
    </xf>
    <xf numFmtId="0" fontId="7" fillId="0" borderId="0" xfId="0" applyFont="1" applyAlignment="1">
      <alignment horizontal="center"/>
    </xf>
    <xf numFmtId="0" fontId="2" fillId="0" borderId="20" xfId="0" applyFont="1" applyBorder="1" applyAlignment="1">
      <alignment horizontal="center" vertical="center" wrapText="1"/>
    </xf>
    <xf numFmtId="0" fontId="6" fillId="0" borderId="7" xfId="0" applyFont="1" applyBorder="1" applyAlignment="1">
      <alignment horizontal="center" vertical="center" wrapText="1"/>
    </xf>
    <xf numFmtId="0" fontId="5" fillId="0" borderId="4" xfId="0" applyFont="1" applyBorder="1" applyAlignment="1">
      <alignment horizontal="left" wrapText="1"/>
    </xf>
    <xf numFmtId="0" fontId="5" fillId="0" borderId="2" xfId="0" applyFont="1" applyBorder="1" applyAlignment="1">
      <alignment horizontal="left" wrapText="1"/>
    </xf>
    <xf numFmtId="0" fontId="5" fillId="0" borderId="17" xfId="0" applyFont="1" applyBorder="1" applyAlignment="1">
      <alignment horizontal="center" wrapText="1"/>
    </xf>
    <xf numFmtId="0" fontId="5" fillId="0" borderId="15" xfId="0" applyFont="1" applyBorder="1" applyAlignment="1">
      <alignment horizontal="center" wrapText="1"/>
    </xf>
    <xf numFmtId="0" fontId="12" fillId="0" borderId="27" xfId="0" applyFont="1" applyBorder="1" applyAlignment="1">
      <alignment horizontal="left" wrapText="1"/>
    </xf>
    <xf numFmtId="0" fontId="12" fillId="0" borderId="12" xfId="0" applyFont="1" applyBorder="1" applyAlignment="1">
      <alignment horizontal="left" wrapText="1"/>
    </xf>
    <xf numFmtId="0" fontId="12" fillId="0" borderId="17" xfId="0" applyFont="1" applyBorder="1" applyAlignment="1">
      <alignment horizontal="center" wrapText="1"/>
    </xf>
    <xf numFmtId="0" fontId="12" fillId="0" borderId="15" xfId="0" applyFont="1" applyBorder="1" applyAlignment="1">
      <alignment horizontal="center" wrapText="1"/>
    </xf>
    <xf numFmtId="0" fontId="2" fillId="0" borderId="19" xfId="0" applyFont="1" applyBorder="1" applyAlignment="1">
      <alignment horizontal="center" vertical="center"/>
    </xf>
    <xf numFmtId="0" fontId="2" fillId="0" borderId="6" xfId="0" applyFont="1" applyBorder="1" applyAlignment="1">
      <alignment horizontal="center" vertical="center"/>
    </xf>
    <xf numFmtId="0" fontId="2" fillId="0" borderId="19" xfId="0" applyFont="1" applyBorder="1" applyAlignment="1">
      <alignment horizontal="center" vertical="center" wrapText="1"/>
    </xf>
    <xf numFmtId="0" fontId="2" fillId="0" borderId="6" xfId="0" applyFont="1" applyBorder="1" applyAlignment="1">
      <alignment horizontal="center" vertical="center" wrapText="1"/>
    </xf>
    <xf numFmtId="0" fontId="9" fillId="0" borderId="0" xfId="0" applyFont="1" applyAlignment="1"/>
    <xf numFmtId="0" fontId="0" fillId="0" borderId="0" xfId="0" applyAlignment="1">
      <alignment horizontal="left"/>
    </xf>
    <xf numFmtId="0" fontId="0" fillId="0" borderId="0" xfId="0" applyAlignment="1">
      <alignment horizontal="center"/>
    </xf>
    <xf numFmtId="0" fontId="16" fillId="0" borderId="0" xfId="0" applyFont="1" applyAlignment="1">
      <alignment horizontal="left"/>
    </xf>
    <xf numFmtId="0" fontId="10" fillId="0" borderId="19"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6" xfId="0" applyFont="1" applyBorder="1" applyAlignment="1">
      <alignment horizontal="center" vertical="center" wrapText="1"/>
    </xf>
    <xf numFmtId="0" fontId="0" fillId="0" borderId="10" xfId="0" applyBorder="1" applyAlignment="1">
      <alignment horizontal="center" vertical="center" wrapText="1"/>
    </xf>
    <xf numFmtId="0" fontId="0" fillId="0" borderId="6" xfId="0" applyBorder="1" applyAlignment="1">
      <alignment horizontal="center" vertical="center" wrapText="1"/>
    </xf>
    <xf numFmtId="0" fontId="10" fillId="0" borderId="30" xfId="0" applyFont="1" applyBorder="1" applyAlignment="1">
      <alignment horizontal="center" vertical="center" wrapText="1"/>
    </xf>
    <xf numFmtId="0" fontId="10" fillId="0" borderId="31" xfId="0" applyFont="1" applyBorder="1" applyAlignment="1">
      <alignment horizontal="center" vertical="center" wrapText="1"/>
    </xf>
    <xf numFmtId="0" fontId="0" fillId="0" borderId="28" xfId="0" applyBorder="1" applyAlignment="1">
      <alignment horizontal="center"/>
    </xf>
    <xf numFmtId="0" fontId="0" fillId="0" borderId="8" xfId="0" applyBorder="1" applyAlignment="1">
      <alignment horizontal="center"/>
    </xf>
    <xf numFmtId="0" fontId="1" fillId="0" borderId="0" xfId="0" applyFont="1" applyAlignment="1">
      <alignment horizont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9"/>
  <sheetViews>
    <sheetView topLeftCell="A25" workbookViewId="0">
      <selection activeCell="A27" sqref="A27"/>
    </sheetView>
  </sheetViews>
  <sheetFormatPr defaultRowHeight="15" x14ac:dyDescent="0.25"/>
  <cols>
    <col min="1" max="1" width="50.7109375" customWidth="1"/>
    <col min="2" max="2" width="45.85546875" customWidth="1"/>
    <col min="3" max="3" width="21.28515625" customWidth="1"/>
    <col min="4" max="4" width="23.28515625" customWidth="1"/>
    <col min="5" max="5" width="28.140625" customWidth="1"/>
  </cols>
  <sheetData>
    <row r="1" spans="1:5" ht="20.25" customHeight="1" x14ac:dyDescent="0.25"/>
    <row r="2" spans="1:5" ht="24.75" customHeight="1" x14ac:dyDescent="0.3">
      <c r="A2" s="24" t="s">
        <v>74</v>
      </c>
    </row>
    <row r="5" spans="1:5" ht="78" customHeight="1" x14ac:dyDescent="0.3">
      <c r="A5" s="25" t="s">
        <v>73</v>
      </c>
      <c r="B5" s="26" t="s">
        <v>69</v>
      </c>
      <c r="C5" s="26" t="s">
        <v>72</v>
      </c>
      <c r="D5" s="27" t="s">
        <v>70</v>
      </c>
      <c r="E5" s="27" t="s">
        <v>71</v>
      </c>
    </row>
    <row r="6" spans="1:5" ht="33.75" customHeight="1" x14ac:dyDescent="0.25">
      <c r="A6" s="28">
        <v>1</v>
      </c>
      <c r="B6" s="29">
        <v>2</v>
      </c>
      <c r="C6" s="29">
        <v>3</v>
      </c>
      <c r="D6" s="29">
        <v>4</v>
      </c>
      <c r="E6" s="29">
        <v>5</v>
      </c>
    </row>
    <row r="7" spans="1:5" ht="33.75" customHeight="1" thickBot="1" x14ac:dyDescent="0.3">
      <c r="A7" s="31"/>
      <c r="B7" s="39"/>
      <c r="C7" s="30"/>
      <c r="D7" s="30"/>
      <c r="E7" s="30"/>
    </row>
    <row r="8" spans="1:5" ht="55.5" customHeight="1" thickBot="1" x14ac:dyDescent="0.3">
      <c r="A8" s="32" t="s">
        <v>0</v>
      </c>
      <c r="B8" s="40" t="s">
        <v>1</v>
      </c>
      <c r="C8" s="41">
        <v>917740.81</v>
      </c>
    </row>
    <row r="9" spans="1:5" ht="51.75" customHeight="1" thickBot="1" x14ac:dyDescent="0.3">
      <c r="A9" s="32" t="s">
        <v>0</v>
      </c>
      <c r="B9" s="2" t="s">
        <v>3</v>
      </c>
      <c r="C9" s="3">
        <v>917240.81</v>
      </c>
    </row>
    <row r="10" spans="1:5" ht="51.75" customHeight="1" thickBot="1" x14ac:dyDescent="0.3">
      <c r="A10" s="32" t="s">
        <v>2</v>
      </c>
      <c r="B10" s="2" t="s">
        <v>5</v>
      </c>
      <c r="C10" s="3">
        <v>310080</v>
      </c>
    </row>
    <row r="11" spans="1:5" ht="73.5" customHeight="1" thickBot="1" x14ac:dyDescent="0.3">
      <c r="A11" s="32" t="s">
        <v>4</v>
      </c>
      <c r="B11" s="5" t="s">
        <v>7</v>
      </c>
      <c r="C11" s="6">
        <v>310080</v>
      </c>
    </row>
    <row r="12" spans="1:5" ht="32.25" customHeight="1" thickBot="1" x14ac:dyDescent="0.3">
      <c r="A12" s="33" t="s">
        <v>6</v>
      </c>
      <c r="B12" s="7" t="s">
        <v>9</v>
      </c>
      <c r="C12" s="3">
        <v>385315.56</v>
      </c>
    </row>
    <row r="13" spans="1:5" ht="40.5" customHeight="1" thickBot="1" x14ac:dyDescent="0.3">
      <c r="A13" s="34" t="s">
        <v>8</v>
      </c>
      <c r="B13" s="9" t="s">
        <v>10</v>
      </c>
      <c r="C13" s="10"/>
    </row>
    <row r="14" spans="1:5" ht="32.25" customHeight="1" thickBot="1" x14ac:dyDescent="0.3">
      <c r="A14" s="35"/>
      <c r="B14" s="7" t="s">
        <v>11</v>
      </c>
      <c r="C14" s="3">
        <v>385315.56</v>
      </c>
    </row>
    <row r="15" spans="1:5" ht="80.25" customHeight="1" thickBot="1" x14ac:dyDescent="0.3">
      <c r="A15" s="34" t="s">
        <v>8</v>
      </c>
      <c r="B15" s="11" t="s">
        <v>10</v>
      </c>
      <c r="C15" s="3"/>
    </row>
    <row r="16" spans="1:5" ht="32.25" customHeight="1" thickBot="1" x14ac:dyDescent="0.3">
      <c r="A16" s="36"/>
      <c r="B16" s="12" t="s">
        <v>12</v>
      </c>
      <c r="C16" s="6">
        <v>5015</v>
      </c>
    </row>
    <row r="17" spans="1:3" ht="42" customHeight="1" thickBot="1" x14ac:dyDescent="0.3">
      <c r="A17" s="34"/>
      <c r="B17" s="13" t="s">
        <v>10</v>
      </c>
      <c r="C17" s="10"/>
    </row>
    <row r="18" spans="1:3" ht="81" customHeight="1" thickBot="1" x14ac:dyDescent="0.3">
      <c r="A18" s="35"/>
      <c r="B18" s="13" t="s">
        <v>14</v>
      </c>
      <c r="C18" s="10">
        <v>4964</v>
      </c>
    </row>
    <row r="19" spans="1:3" ht="87.75" customHeight="1" thickBot="1" x14ac:dyDescent="0.3">
      <c r="A19" s="35" t="s">
        <v>13</v>
      </c>
      <c r="B19" s="9" t="s">
        <v>16</v>
      </c>
      <c r="C19" s="10">
        <v>51</v>
      </c>
    </row>
    <row r="20" spans="1:3" ht="32.25" customHeight="1" thickBot="1" x14ac:dyDescent="0.3">
      <c r="A20" s="35" t="s">
        <v>15</v>
      </c>
      <c r="B20" s="15" t="s">
        <v>17</v>
      </c>
      <c r="C20" s="6">
        <v>78315.429999999993</v>
      </c>
    </row>
    <row r="21" spans="1:3" ht="38.25" customHeight="1" thickBot="1" x14ac:dyDescent="0.3">
      <c r="A21" s="37"/>
      <c r="B21" s="11" t="s">
        <v>10</v>
      </c>
      <c r="C21" s="3"/>
    </row>
    <row r="22" spans="1:3" ht="65.25" customHeight="1" thickBot="1" x14ac:dyDescent="0.3">
      <c r="A22" s="36"/>
      <c r="B22" s="9" t="s">
        <v>18</v>
      </c>
      <c r="C22" s="6">
        <v>48905.73</v>
      </c>
    </row>
    <row r="23" spans="1:3" ht="75" customHeight="1" thickBot="1" x14ac:dyDescent="0.3">
      <c r="A23" s="35" t="s">
        <v>15</v>
      </c>
      <c r="B23" s="9" t="s">
        <v>19</v>
      </c>
      <c r="C23" s="6">
        <v>319.7</v>
      </c>
    </row>
    <row r="24" spans="1:3" ht="129" customHeight="1" thickBot="1" x14ac:dyDescent="0.3">
      <c r="A24" s="35" t="s">
        <v>15</v>
      </c>
      <c r="B24" s="13" t="s">
        <v>20</v>
      </c>
      <c r="C24" s="6">
        <v>1332</v>
      </c>
    </row>
    <row r="25" spans="1:3" ht="117" customHeight="1" thickBot="1" x14ac:dyDescent="0.3">
      <c r="A25" s="35" t="s">
        <v>15</v>
      </c>
      <c r="B25" s="13" t="s">
        <v>21</v>
      </c>
      <c r="C25" s="6">
        <v>13</v>
      </c>
    </row>
    <row r="26" spans="1:3" ht="138.75" customHeight="1" thickBot="1" x14ac:dyDescent="0.3">
      <c r="A26" s="35" t="s">
        <v>15</v>
      </c>
      <c r="B26" s="13" t="s">
        <v>22</v>
      </c>
      <c r="C26" s="6">
        <v>216</v>
      </c>
    </row>
    <row r="27" spans="1:3" ht="120.75" customHeight="1" thickBot="1" x14ac:dyDescent="0.3">
      <c r="A27" s="35"/>
      <c r="B27" s="13" t="s">
        <v>24</v>
      </c>
      <c r="C27" s="6">
        <v>4395</v>
      </c>
    </row>
    <row r="28" spans="1:3" ht="115.5" customHeight="1" thickBot="1" x14ac:dyDescent="0.3">
      <c r="A28" s="35" t="s">
        <v>23</v>
      </c>
      <c r="B28" s="13" t="s">
        <v>25</v>
      </c>
      <c r="C28" s="6">
        <v>195</v>
      </c>
    </row>
    <row r="29" spans="1:3" ht="95.25" customHeight="1" thickBot="1" x14ac:dyDescent="0.3">
      <c r="A29" s="35" t="s">
        <v>15</v>
      </c>
      <c r="B29" s="157" t="s">
        <v>26</v>
      </c>
      <c r="C29" s="159">
        <v>435</v>
      </c>
    </row>
    <row r="30" spans="1:3" ht="2.25" hidden="1" customHeight="1" thickBot="1" x14ac:dyDescent="0.3">
      <c r="B30" s="158"/>
      <c r="C30" s="160"/>
    </row>
    <row r="31" spans="1:3" ht="95.25" thickBot="1" x14ac:dyDescent="0.3">
      <c r="A31" s="155" t="s">
        <v>15</v>
      </c>
      <c r="B31" s="42" t="s">
        <v>27</v>
      </c>
      <c r="C31" s="43">
        <v>7</v>
      </c>
    </row>
    <row r="32" spans="1:3" ht="174.75" customHeight="1" thickBot="1" x14ac:dyDescent="0.3">
      <c r="A32" s="156"/>
      <c r="B32" s="12" t="s">
        <v>29</v>
      </c>
      <c r="C32" s="6">
        <v>3840</v>
      </c>
    </row>
    <row r="33" spans="1:3" ht="141" customHeight="1" thickBot="1" x14ac:dyDescent="0.3">
      <c r="A33" s="38" t="s">
        <v>28</v>
      </c>
      <c r="B33" s="12" t="s">
        <v>30</v>
      </c>
      <c r="C33" s="6">
        <v>170</v>
      </c>
    </row>
    <row r="34" spans="1:3" ht="143.25" customHeight="1" thickBot="1" x14ac:dyDescent="0.3">
      <c r="A34" s="38" t="s">
        <v>15</v>
      </c>
      <c r="B34" s="12" t="s">
        <v>31</v>
      </c>
      <c r="C34" s="6">
        <v>4468.33</v>
      </c>
    </row>
    <row r="35" spans="1:3" ht="167.25" customHeight="1" thickBot="1" x14ac:dyDescent="0.3">
      <c r="A35" s="38" t="s">
        <v>15</v>
      </c>
      <c r="B35" s="12" t="s">
        <v>32</v>
      </c>
      <c r="C35" s="6">
        <v>272.3</v>
      </c>
    </row>
    <row r="36" spans="1:3" ht="170.25" customHeight="1" thickBot="1" x14ac:dyDescent="0.3">
      <c r="A36" s="38" t="s">
        <v>15</v>
      </c>
      <c r="B36" s="16" t="s">
        <v>33</v>
      </c>
      <c r="C36" s="6">
        <v>212168.33</v>
      </c>
    </row>
    <row r="37" spans="1:3" ht="176.25" customHeight="1" thickBot="1" x14ac:dyDescent="0.3">
      <c r="A37" s="38" t="s">
        <v>15</v>
      </c>
      <c r="B37" s="16" t="s">
        <v>34</v>
      </c>
      <c r="C37" s="6">
        <v>543.44000000000005</v>
      </c>
    </row>
    <row r="38" spans="1:3" ht="127.5" customHeight="1" thickBot="1" x14ac:dyDescent="0.3">
      <c r="A38" s="38" t="s">
        <v>15</v>
      </c>
      <c r="B38" s="16" t="s">
        <v>35</v>
      </c>
      <c r="C38" s="6">
        <v>80.069999999999993</v>
      </c>
    </row>
    <row r="39" spans="1:3" ht="409.6" customHeight="1" thickBot="1" x14ac:dyDescent="0.3">
      <c r="A39" s="8" t="s">
        <v>15</v>
      </c>
      <c r="B39" s="16" t="s">
        <v>36</v>
      </c>
      <c r="C39" s="6">
        <v>136.25</v>
      </c>
    </row>
    <row r="40" spans="1:3" ht="15.75" customHeight="1" thickBot="1" x14ac:dyDescent="0.3">
      <c r="A40" s="8" t="s">
        <v>15</v>
      </c>
      <c r="B40" s="163" t="s">
        <v>37</v>
      </c>
      <c r="C40" s="165">
        <v>4761.6000000000004</v>
      </c>
    </row>
    <row r="41" spans="1:3" ht="180.75" customHeight="1" thickBot="1" x14ac:dyDescent="0.3">
      <c r="A41" s="161" t="s">
        <v>15</v>
      </c>
      <c r="B41" s="164"/>
      <c r="C41" s="166"/>
    </row>
    <row r="42" spans="1:3" ht="184.5" customHeight="1" thickBot="1" x14ac:dyDescent="0.3">
      <c r="A42" s="162"/>
      <c r="B42" s="16" t="s">
        <v>38</v>
      </c>
      <c r="C42" s="6">
        <v>37.799999999999997</v>
      </c>
    </row>
    <row r="43" spans="1:3" ht="167.25" customHeight="1" thickBot="1" x14ac:dyDescent="0.3">
      <c r="A43" s="8" t="s">
        <v>15</v>
      </c>
      <c r="B43" s="12" t="s">
        <v>39</v>
      </c>
      <c r="C43" s="6">
        <v>62496.7</v>
      </c>
    </row>
    <row r="44" spans="1:3" ht="121.5" customHeight="1" thickBot="1" x14ac:dyDescent="0.3">
      <c r="A44" s="8" t="s">
        <v>15</v>
      </c>
      <c r="B44" s="12" t="s">
        <v>40</v>
      </c>
      <c r="C44" s="6">
        <v>4045.46</v>
      </c>
    </row>
    <row r="45" spans="1:3" ht="165.75" customHeight="1" thickBot="1" x14ac:dyDescent="0.3">
      <c r="A45" s="17" t="s">
        <v>15</v>
      </c>
      <c r="B45" s="12" t="s">
        <v>41</v>
      </c>
      <c r="C45" s="6">
        <v>607.5</v>
      </c>
    </row>
    <row r="46" spans="1:3" ht="209.25" customHeight="1" thickBot="1" x14ac:dyDescent="0.3">
      <c r="A46" s="8" t="s">
        <v>15</v>
      </c>
      <c r="B46" s="12" t="s">
        <v>42</v>
      </c>
      <c r="C46" s="6">
        <v>1570</v>
      </c>
    </row>
    <row r="47" spans="1:3" ht="152.25" customHeight="1" thickBot="1" x14ac:dyDescent="0.3">
      <c r="A47" s="8" t="s">
        <v>15</v>
      </c>
      <c r="B47" s="16" t="s">
        <v>43</v>
      </c>
      <c r="C47" s="6">
        <v>19</v>
      </c>
    </row>
    <row r="48" spans="1:3" ht="123" customHeight="1" thickBot="1" x14ac:dyDescent="0.3">
      <c r="A48" s="8" t="s">
        <v>15</v>
      </c>
      <c r="B48" s="16" t="s">
        <v>44</v>
      </c>
      <c r="C48" s="6">
        <v>842.05</v>
      </c>
    </row>
    <row r="49" spans="1:3" ht="153.75" customHeight="1" thickBot="1" x14ac:dyDescent="0.3">
      <c r="A49" s="8" t="s">
        <v>15</v>
      </c>
      <c r="B49" s="16" t="s">
        <v>45</v>
      </c>
      <c r="C49" s="6">
        <v>519</v>
      </c>
    </row>
    <row r="50" spans="1:3" ht="144.75" customHeight="1" thickBot="1" x14ac:dyDescent="0.3">
      <c r="A50" s="8" t="s">
        <v>15</v>
      </c>
      <c r="B50" s="16" t="s">
        <v>46</v>
      </c>
      <c r="C50" s="6">
        <v>125</v>
      </c>
    </row>
    <row r="51" spans="1:3" ht="99" customHeight="1" thickBot="1" x14ac:dyDescent="0.3">
      <c r="A51" s="8" t="s">
        <v>15</v>
      </c>
      <c r="B51" s="16" t="s">
        <v>47</v>
      </c>
      <c r="C51" s="6">
        <v>696</v>
      </c>
    </row>
    <row r="52" spans="1:3" ht="119.25" customHeight="1" thickBot="1" x14ac:dyDescent="0.3">
      <c r="A52" s="8" t="s">
        <v>15</v>
      </c>
      <c r="B52" s="16" t="s">
        <v>48</v>
      </c>
      <c r="C52" s="6">
        <v>2080</v>
      </c>
    </row>
    <row r="53" spans="1:3" ht="168.75" customHeight="1" thickBot="1" x14ac:dyDescent="0.3">
      <c r="A53" s="8" t="s">
        <v>15</v>
      </c>
      <c r="B53" s="16" t="s">
        <v>50</v>
      </c>
      <c r="C53" s="6">
        <v>2192.5</v>
      </c>
    </row>
    <row r="54" spans="1:3" ht="50.25" customHeight="1" thickBot="1" x14ac:dyDescent="0.3">
      <c r="A54" s="8" t="s">
        <v>49</v>
      </c>
      <c r="B54" s="16" t="s">
        <v>51</v>
      </c>
      <c r="C54" s="6">
        <v>161</v>
      </c>
    </row>
    <row r="55" spans="1:3" ht="48" customHeight="1" thickBot="1" x14ac:dyDescent="0.3">
      <c r="A55" s="8" t="s">
        <v>49</v>
      </c>
      <c r="B55" s="15" t="s">
        <v>53</v>
      </c>
      <c r="C55" s="6">
        <v>152.80000000000001</v>
      </c>
    </row>
    <row r="56" spans="1:3" ht="98.25" customHeight="1" thickBot="1" x14ac:dyDescent="0.3">
      <c r="A56" s="8" t="s">
        <v>52</v>
      </c>
      <c r="B56" s="18" t="s">
        <v>55</v>
      </c>
      <c r="C56" s="3">
        <v>221845.25</v>
      </c>
    </row>
    <row r="57" spans="1:3" ht="67.5" customHeight="1" thickBot="1" x14ac:dyDescent="0.3">
      <c r="A57" s="14" t="s">
        <v>54</v>
      </c>
      <c r="B57" s="16" t="s">
        <v>57</v>
      </c>
      <c r="C57" s="6">
        <v>2542.65</v>
      </c>
    </row>
    <row r="58" spans="1:3" ht="95.25" customHeight="1" thickBot="1" x14ac:dyDescent="0.3">
      <c r="A58" s="8" t="s">
        <v>56</v>
      </c>
      <c r="B58" s="16" t="s">
        <v>59</v>
      </c>
      <c r="C58" s="6">
        <v>396.6</v>
      </c>
    </row>
    <row r="59" spans="1:3" ht="45.75" customHeight="1" thickBot="1" x14ac:dyDescent="0.3">
      <c r="A59" s="4" t="s">
        <v>58</v>
      </c>
      <c r="B59" s="16" t="s">
        <v>61</v>
      </c>
      <c r="C59" s="6">
        <v>218906</v>
      </c>
    </row>
    <row r="60" spans="1:3" ht="36" customHeight="1" thickBot="1" x14ac:dyDescent="0.3">
      <c r="A60" s="4" t="s">
        <v>60</v>
      </c>
      <c r="B60" s="2" t="s">
        <v>63</v>
      </c>
      <c r="C60" s="3">
        <v>500</v>
      </c>
    </row>
    <row r="61" spans="1:3" ht="48" customHeight="1" thickBot="1" x14ac:dyDescent="0.3">
      <c r="A61" s="1" t="s">
        <v>62</v>
      </c>
      <c r="B61" s="5" t="s">
        <v>65</v>
      </c>
      <c r="C61" s="6">
        <v>500</v>
      </c>
    </row>
    <row r="62" spans="1:3" ht="63.75" customHeight="1" thickBot="1" x14ac:dyDescent="0.3">
      <c r="A62" s="4" t="s">
        <v>64</v>
      </c>
      <c r="B62" s="20" t="s">
        <v>66</v>
      </c>
      <c r="C62" s="3">
        <v>1247145.49</v>
      </c>
    </row>
    <row r="63" spans="1:3" ht="16.5" thickBot="1" x14ac:dyDescent="0.3">
      <c r="A63" s="19"/>
      <c r="B63" s="20" t="s">
        <v>67</v>
      </c>
      <c r="C63" s="3">
        <v>15316.36</v>
      </c>
    </row>
    <row r="64" spans="1:3" ht="16.5" thickBot="1" x14ac:dyDescent="0.3">
      <c r="A64" s="19"/>
    </row>
    <row r="65" spans="1:1" ht="15.75" x14ac:dyDescent="0.25">
      <c r="A65" s="21"/>
    </row>
    <row r="66" spans="1:1" ht="15.75" x14ac:dyDescent="0.25">
      <c r="A66" s="22" t="s">
        <v>68</v>
      </c>
    </row>
    <row r="67" spans="1:1" ht="15.75" x14ac:dyDescent="0.25">
      <c r="A67" s="22"/>
    </row>
    <row r="68" spans="1:1" ht="15.75" x14ac:dyDescent="0.25">
      <c r="A68" s="22"/>
    </row>
    <row r="69" spans="1:1" ht="15.75" x14ac:dyDescent="0.25">
      <c r="A69" s="22"/>
    </row>
  </sheetData>
  <mergeCells count="6">
    <mergeCell ref="A31:A32"/>
    <mergeCell ref="B29:B30"/>
    <mergeCell ref="C29:C30"/>
    <mergeCell ref="A41:A42"/>
    <mergeCell ref="B40:B41"/>
    <mergeCell ref="C40:C41"/>
  </mergeCells>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4"/>
  <sheetViews>
    <sheetView zoomScaleNormal="100" workbookViewId="0">
      <selection sqref="A1:G81"/>
    </sheetView>
  </sheetViews>
  <sheetFormatPr defaultRowHeight="15" x14ac:dyDescent="0.25"/>
  <cols>
    <col min="1" max="1" width="26.85546875" customWidth="1"/>
    <col min="2" max="2" width="64.85546875" customWidth="1"/>
    <col min="3" max="4" width="16.5703125" customWidth="1"/>
    <col min="5" max="5" width="14" customWidth="1"/>
    <col min="6" max="6" width="16.140625" customWidth="1"/>
    <col min="7" max="7" width="11.7109375" customWidth="1"/>
  </cols>
  <sheetData>
    <row r="1" spans="1:7" ht="20.25" customHeight="1" x14ac:dyDescent="0.25">
      <c r="A1" s="23"/>
      <c r="B1" s="23"/>
      <c r="C1" s="23"/>
      <c r="D1" s="23"/>
      <c r="E1" s="23"/>
      <c r="F1" s="167"/>
      <c r="G1" s="167"/>
    </row>
    <row r="2" spans="1:7" ht="24.75" customHeight="1" x14ac:dyDescent="0.3">
      <c r="A2" s="183"/>
      <c r="B2" s="183"/>
      <c r="C2" s="183"/>
      <c r="D2" s="183"/>
      <c r="E2" s="183"/>
      <c r="F2" s="183"/>
      <c r="G2" s="183"/>
    </row>
    <row r="3" spans="1:7" ht="15.75" x14ac:dyDescent="0.25">
      <c r="A3" s="23"/>
      <c r="B3" s="23"/>
      <c r="C3" s="23"/>
      <c r="D3" s="23"/>
      <c r="E3" s="23"/>
      <c r="F3" s="23"/>
      <c r="G3" s="23"/>
    </row>
    <row r="4" spans="1:7" ht="15.75" x14ac:dyDescent="0.25">
      <c r="A4" s="23"/>
      <c r="B4" s="23"/>
      <c r="C4" s="23"/>
      <c r="D4" s="23"/>
      <c r="E4" s="23"/>
      <c r="F4" s="23"/>
      <c r="G4" s="80"/>
    </row>
    <row r="5" spans="1:7" ht="128.25" customHeight="1" x14ac:dyDescent="0.25">
      <c r="A5" s="179"/>
      <c r="B5" s="179"/>
      <c r="C5" s="181"/>
      <c r="D5" s="181"/>
      <c r="E5" s="181"/>
      <c r="F5" s="169"/>
      <c r="G5" s="170"/>
    </row>
    <row r="6" spans="1:7" ht="27.75" customHeight="1" x14ac:dyDescent="0.25">
      <c r="A6" s="180"/>
      <c r="B6" s="180"/>
      <c r="C6" s="182"/>
      <c r="D6" s="182"/>
      <c r="E6" s="182"/>
      <c r="F6" s="62"/>
      <c r="G6" s="61"/>
    </row>
    <row r="7" spans="1:7" ht="27" customHeight="1" thickBot="1" x14ac:dyDescent="0.3">
      <c r="A7" s="44"/>
      <c r="B7" s="44"/>
      <c r="C7" s="44"/>
      <c r="D7" s="44"/>
      <c r="E7" s="44"/>
      <c r="F7" s="56"/>
      <c r="G7" s="57"/>
    </row>
    <row r="8" spans="1:7" s="84" customFormat="1" ht="24.75" customHeight="1" thickBot="1" x14ac:dyDescent="0.3">
      <c r="A8" s="83"/>
      <c r="B8" s="59"/>
      <c r="C8" s="89"/>
      <c r="D8" s="63"/>
      <c r="E8" s="63"/>
      <c r="F8" s="63"/>
      <c r="G8" s="68"/>
    </row>
    <row r="9" spans="1:7" s="84" customFormat="1" ht="19.5" customHeight="1" thickBot="1" x14ac:dyDescent="0.3">
      <c r="A9" s="54"/>
      <c r="B9" s="58"/>
      <c r="C9" s="64"/>
      <c r="D9" s="64"/>
      <c r="E9" s="64"/>
      <c r="F9" s="63"/>
      <c r="G9" s="68"/>
    </row>
    <row r="10" spans="1:7" s="84" customFormat="1" ht="33.75" customHeight="1" thickBot="1" x14ac:dyDescent="0.3">
      <c r="A10" s="54"/>
      <c r="B10" s="46"/>
      <c r="C10" s="63"/>
      <c r="D10" s="63"/>
      <c r="E10" s="63"/>
      <c r="F10" s="63"/>
      <c r="G10" s="68"/>
    </row>
    <row r="11" spans="1:7" s="84" customFormat="1" ht="31.5" customHeight="1" thickBot="1" x14ac:dyDescent="0.3">
      <c r="A11" s="54"/>
      <c r="B11" s="46"/>
      <c r="C11" s="63"/>
      <c r="D11" s="63"/>
      <c r="E11" s="63"/>
      <c r="F11" s="63"/>
      <c r="G11" s="68"/>
    </row>
    <row r="12" spans="1:7" s="69" customFormat="1" ht="30.75" customHeight="1" thickBot="1" x14ac:dyDescent="0.3">
      <c r="A12" s="55"/>
      <c r="B12" s="47"/>
      <c r="C12" s="85"/>
      <c r="D12" s="65"/>
      <c r="E12" s="65"/>
      <c r="F12" s="63"/>
      <c r="G12" s="68"/>
    </row>
    <row r="13" spans="1:7" s="84" customFormat="1" ht="31.5" customHeight="1" thickBot="1" x14ac:dyDescent="0.3">
      <c r="A13" s="54"/>
      <c r="B13" s="46"/>
      <c r="C13" s="64"/>
      <c r="D13" s="64"/>
      <c r="E13" s="64"/>
      <c r="F13" s="63"/>
      <c r="G13" s="68"/>
    </row>
    <row r="14" spans="1:7" ht="19.5" customHeight="1" thickBot="1" x14ac:dyDescent="0.3">
      <c r="A14" s="54"/>
      <c r="B14" s="47"/>
      <c r="C14" s="86"/>
      <c r="D14" s="66"/>
      <c r="E14" s="66"/>
      <c r="F14" s="63"/>
      <c r="G14" s="68"/>
    </row>
    <row r="15" spans="1:7" s="69" customFormat="1" ht="66.75" customHeight="1" thickBot="1" x14ac:dyDescent="0.3">
      <c r="A15" s="55"/>
      <c r="B15" s="47"/>
      <c r="C15" s="94"/>
      <c r="D15" s="66"/>
      <c r="E15" s="66"/>
      <c r="F15" s="63"/>
      <c r="G15" s="68"/>
    </row>
    <row r="16" spans="1:7" s="69" customFormat="1" ht="48.75" customHeight="1" thickBot="1" x14ac:dyDescent="0.3">
      <c r="A16" s="55"/>
      <c r="B16" s="47"/>
      <c r="C16" s="67"/>
      <c r="D16" s="67"/>
      <c r="E16" s="67"/>
      <c r="F16" s="63"/>
      <c r="G16" s="68"/>
    </row>
    <row r="17" spans="1:7" s="69" customFormat="1" ht="61.5" customHeight="1" thickBot="1" x14ac:dyDescent="0.3">
      <c r="A17" s="98"/>
      <c r="B17" s="96"/>
      <c r="C17" s="67"/>
      <c r="D17" s="67"/>
      <c r="E17" s="67"/>
      <c r="F17" s="63"/>
      <c r="G17" s="68"/>
    </row>
    <row r="18" spans="1:7" s="69" customFormat="1" ht="82.5" customHeight="1" thickBot="1" x14ac:dyDescent="0.3">
      <c r="A18" s="112"/>
      <c r="B18" s="99"/>
      <c r="C18" s="100"/>
      <c r="D18" s="100"/>
      <c r="E18" s="100"/>
      <c r="F18" s="63"/>
      <c r="G18" s="68"/>
    </row>
    <row r="19" spans="1:7" s="69" customFormat="1" ht="82.5" customHeight="1" thickBot="1" x14ac:dyDescent="0.3">
      <c r="A19" s="98"/>
      <c r="B19" s="101"/>
      <c r="C19" s="67"/>
      <c r="D19" s="67"/>
      <c r="E19" s="67"/>
      <c r="F19" s="63"/>
      <c r="G19" s="68"/>
    </row>
    <row r="20" spans="1:7" s="84" customFormat="1" ht="32.25" customHeight="1" thickBot="1" x14ac:dyDescent="0.3">
      <c r="A20" s="54"/>
      <c r="B20" s="48"/>
      <c r="C20" s="97"/>
      <c r="D20" s="97"/>
      <c r="E20" s="97"/>
      <c r="F20" s="63"/>
      <c r="G20" s="68"/>
    </row>
    <row r="21" spans="1:7" ht="17.25" customHeight="1" thickBot="1" x14ac:dyDescent="0.3">
      <c r="A21" s="45"/>
      <c r="B21" s="49"/>
      <c r="C21" s="86"/>
      <c r="D21" s="65"/>
      <c r="E21" s="65"/>
      <c r="F21" s="63"/>
      <c r="G21" s="68"/>
    </row>
    <row r="22" spans="1:7" s="84" customFormat="1" ht="69" customHeight="1" thickBot="1" x14ac:dyDescent="0.3">
      <c r="A22" s="54"/>
      <c r="B22" s="48"/>
      <c r="C22" s="63"/>
      <c r="D22" s="63"/>
      <c r="E22" s="63"/>
      <c r="F22" s="63"/>
      <c r="G22" s="68"/>
    </row>
    <row r="23" spans="1:7" ht="20.25" customHeight="1" thickBot="1" x14ac:dyDescent="0.3">
      <c r="A23" s="45"/>
      <c r="B23" s="49"/>
      <c r="C23" s="86"/>
      <c r="D23" s="66"/>
      <c r="E23" s="66"/>
      <c r="F23" s="63"/>
      <c r="G23" s="68"/>
    </row>
    <row r="24" spans="1:7" s="73" customFormat="1" ht="81" customHeight="1" thickBot="1" x14ac:dyDescent="0.3">
      <c r="A24" s="70"/>
      <c r="B24" s="71"/>
      <c r="C24" s="72"/>
      <c r="D24" s="72"/>
      <c r="E24" s="72"/>
      <c r="F24" s="63"/>
      <c r="G24" s="68"/>
    </row>
    <row r="25" spans="1:7" ht="18.75" customHeight="1" thickBot="1" x14ac:dyDescent="0.3">
      <c r="A25" s="45"/>
      <c r="B25" s="49"/>
      <c r="C25" s="67"/>
      <c r="D25" s="67"/>
      <c r="E25" s="67"/>
      <c r="F25" s="63"/>
      <c r="G25" s="68"/>
    </row>
    <row r="26" spans="1:7" s="75" customFormat="1" ht="48" customHeight="1" thickBot="1" x14ac:dyDescent="0.3">
      <c r="A26" s="81"/>
      <c r="B26" s="49"/>
      <c r="C26" s="74"/>
      <c r="D26" s="74"/>
      <c r="E26" s="74"/>
      <c r="F26" s="63"/>
      <c r="G26" s="68"/>
    </row>
    <row r="27" spans="1:7" s="75" customFormat="1" ht="30" customHeight="1" thickBot="1" x14ac:dyDescent="0.3">
      <c r="A27" s="81"/>
      <c r="B27" s="49"/>
      <c r="C27" s="74"/>
      <c r="D27" s="74"/>
      <c r="E27" s="74"/>
      <c r="F27" s="63"/>
      <c r="G27" s="68"/>
    </row>
    <row r="28" spans="1:7" s="75" customFormat="1" ht="42" customHeight="1" thickBot="1" x14ac:dyDescent="0.3">
      <c r="A28" s="81"/>
      <c r="B28" s="49"/>
      <c r="C28" s="87"/>
      <c r="D28" s="74"/>
      <c r="E28" s="74"/>
      <c r="F28" s="63"/>
      <c r="G28" s="68"/>
    </row>
    <row r="29" spans="1:7" s="73" customFormat="1" ht="81.75" customHeight="1" thickBot="1" x14ac:dyDescent="0.3">
      <c r="A29" s="70"/>
      <c r="B29" s="71"/>
      <c r="C29" s="72"/>
      <c r="D29" s="72"/>
      <c r="E29" s="72"/>
      <c r="F29" s="63"/>
      <c r="G29" s="68"/>
    </row>
    <row r="30" spans="1:7" ht="19.5" customHeight="1" thickBot="1" x14ac:dyDescent="0.3">
      <c r="A30" s="45"/>
      <c r="B30" s="49"/>
      <c r="C30" s="86"/>
      <c r="D30" s="67"/>
      <c r="E30" s="67"/>
      <c r="F30" s="63"/>
      <c r="G30" s="68"/>
    </row>
    <row r="31" spans="1:7" s="75" customFormat="1" ht="32.25" customHeight="1" thickBot="1" x14ac:dyDescent="0.3">
      <c r="A31" s="81"/>
      <c r="B31" s="49"/>
      <c r="C31" s="88"/>
      <c r="D31" s="74"/>
      <c r="E31" s="74"/>
      <c r="F31" s="63"/>
      <c r="G31" s="68"/>
    </row>
    <row r="32" spans="1:7" s="75" customFormat="1" ht="30.75" customHeight="1" thickBot="1" x14ac:dyDescent="0.3">
      <c r="A32" s="81"/>
      <c r="B32" s="49"/>
      <c r="C32" s="88"/>
      <c r="D32" s="74"/>
      <c r="E32" s="74"/>
      <c r="F32" s="63"/>
      <c r="G32" s="68"/>
    </row>
    <row r="33" spans="1:7" s="75" customFormat="1" ht="78" customHeight="1" thickBot="1" x14ac:dyDescent="0.3">
      <c r="A33" s="81"/>
      <c r="B33" s="49"/>
      <c r="C33" s="88"/>
      <c r="D33" s="74"/>
      <c r="E33" s="74"/>
      <c r="F33" s="63"/>
      <c r="G33" s="68"/>
    </row>
    <row r="34" spans="1:7" s="75" customFormat="1" ht="82.5" customHeight="1" thickBot="1" x14ac:dyDescent="0.3">
      <c r="A34" s="81"/>
      <c r="B34" s="49"/>
      <c r="C34" s="88"/>
      <c r="D34" s="74"/>
      <c r="E34" s="74"/>
      <c r="F34" s="63"/>
      <c r="G34" s="68"/>
    </row>
    <row r="35" spans="1:7" s="75" customFormat="1" ht="78.75" customHeight="1" thickBot="1" x14ac:dyDescent="0.3">
      <c r="A35" s="81"/>
      <c r="B35" s="49"/>
      <c r="C35" s="88"/>
      <c r="D35" s="74"/>
      <c r="E35" s="74"/>
      <c r="F35" s="63"/>
      <c r="G35" s="68"/>
    </row>
    <row r="36" spans="1:7" s="75" customFormat="1" ht="83.25" customHeight="1" thickBot="1" x14ac:dyDescent="0.3">
      <c r="A36" s="81"/>
      <c r="B36" s="49"/>
      <c r="C36" s="88"/>
      <c r="D36" s="74"/>
      <c r="E36" s="74"/>
      <c r="F36" s="63"/>
      <c r="G36" s="68"/>
    </row>
    <row r="37" spans="1:7" s="75" customFormat="1" ht="67.5" customHeight="1" thickBot="1" x14ac:dyDescent="0.3">
      <c r="A37" s="81"/>
      <c r="B37" s="49"/>
      <c r="C37" s="88"/>
      <c r="D37" s="74"/>
      <c r="E37" s="74"/>
      <c r="F37" s="63"/>
      <c r="G37" s="68"/>
    </row>
    <row r="38" spans="1:7" s="75" customFormat="1" ht="78.75" customHeight="1" thickBot="1" x14ac:dyDescent="0.3">
      <c r="A38" s="81"/>
      <c r="B38" s="49"/>
      <c r="C38" s="88"/>
      <c r="D38" s="74"/>
      <c r="E38" s="74"/>
      <c r="F38" s="63"/>
      <c r="G38" s="68"/>
    </row>
    <row r="39" spans="1:7" s="75" customFormat="1" ht="52.5" customHeight="1" thickBot="1" x14ac:dyDescent="0.3">
      <c r="A39" s="81"/>
      <c r="B39" s="171"/>
      <c r="C39" s="88"/>
      <c r="D39" s="74"/>
      <c r="E39" s="74"/>
      <c r="F39" s="63"/>
      <c r="G39" s="68"/>
    </row>
    <row r="40" spans="1:7" s="75" customFormat="1" ht="2.25" hidden="1" customHeight="1" x14ac:dyDescent="0.25">
      <c r="A40" s="76"/>
      <c r="B40" s="172"/>
      <c r="C40" s="88"/>
      <c r="D40" s="74"/>
      <c r="E40" s="74"/>
      <c r="F40" s="63"/>
      <c r="G40" s="68"/>
    </row>
    <row r="41" spans="1:7" s="75" customFormat="1" ht="69.75" customHeight="1" thickBot="1" x14ac:dyDescent="0.3">
      <c r="A41" s="173"/>
      <c r="B41" s="51"/>
      <c r="C41" s="88"/>
      <c r="D41" s="74"/>
      <c r="E41" s="74"/>
      <c r="F41" s="63"/>
      <c r="G41" s="68"/>
    </row>
    <row r="42" spans="1:7" ht="0.75" hidden="1" customHeight="1" thickBot="1" x14ac:dyDescent="0.3">
      <c r="A42" s="174"/>
      <c r="B42" s="50"/>
      <c r="C42" s="86"/>
      <c r="D42" s="67"/>
      <c r="E42" s="67"/>
      <c r="F42" s="63"/>
      <c r="G42" s="68"/>
    </row>
    <row r="43" spans="1:7" s="69" customFormat="1" ht="101.25" customHeight="1" thickBot="1" x14ac:dyDescent="0.3">
      <c r="A43" s="60"/>
      <c r="B43" s="50"/>
      <c r="C43" s="90"/>
      <c r="D43" s="72"/>
      <c r="E43" s="72"/>
      <c r="F43" s="63"/>
      <c r="G43" s="68"/>
    </row>
    <row r="44" spans="1:7" s="91" customFormat="1" ht="97.5" customHeight="1" thickBot="1" x14ac:dyDescent="0.3">
      <c r="A44" s="60"/>
      <c r="B44" s="50"/>
      <c r="C44" s="90"/>
      <c r="D44" s="72"/>
      <c r="E44" s="72"/>
      <c r="F44" s="63"/>
      <c r="G44" s="68"/>
    </row>
    <row r="45" spans="1:7" s="93" customFormat="1" ht="98.25" customHeight="1" thickBot="1" x14ac:dyDescent="0.3">
      <c r="A45" s="82"/>
      <c r="B45" s="71"/>
      <c r="C45" s="90"/>
      <c r="D45" s="72"/>
      <c r="E45" s="72"/>
      <c r="F45" s="63"/>
      <c r="G45" s="68"/>
    </row>
    <row r="46" spans="1:7" s="93" customFormat="1" ht="120" customHeight="1" thickBot="1" x14ac:dyDescent="0.3">
      <c r="A46" s="82"/>
      <c r="B46" s="71"/>
      <c r="C46" s="90"/>
      <c r="D46" s="72"/>
      <c r="E46" s="72"/>
      <c r="F46" s="63"/>
      <c r="G46" s="68"/>
    </row>
    <row r="47" spans="1:7" s="93" customFormat="1" ht="82.5" customHeight="1" thickBot="1" x14ac:dyDescent="0.3">
      <c r="A47" s="82"/>
      <c r="B47" s="92"/>
      <c r="C47" s="90"/>
      <c r="D47" s="72"/>
      <c r="E47" s="72"/>
      <c r="F47" s="63"/>
      <c r="G47" s="68"/>
    </row>
    <row r="48" spans="1:7" s="73" customFormat="1" ht="91.5" customHeight="1" thickBot="1" x14ac:dyDescent="0.3">
      <c r="A48" s="77"/>
      <c r="B48" s="104"/>
      <c r="C48" s="90"/>
      <c r="D48" s="72"/>
      <c r="E48" s="72"/>
      <c r="F48" s="63"/>
      <c r="G48" s="68"/>
    </row>
    <row r="49" spans="1:7" s="73" customFormat="1" ht="91.5" customHeight="1" thickBot="1" x14ac:dyDescent="0.3">
      <c r="A49" s="103"/>
      <c r="B49" s="105"/>
      <c r="C49" s="90"/>
      <c r="D49" s="72"/>
      <c r="E49" s="72"/>
      <c r="F49" s="63"/>
      <c r="G49" s="68"/>
    </row>
    <row r="50" spans="1:7" s="73" customFormat="1" ht="112.5" customHeight="1" thickBot="1" x14ac:dyDescent="0.3">
      <c r="A50" s="106"/>
      <c r="B50" s="102"/>
      <c r="C50" s="90"/>
      <c r="D50" s="72"/>
      <c r="E50" s="72"/>
      <c r="F50" s="63"/>
      <c r="G50" s="68"/>
    </row>
    <row r="51" spans="1:7" s="73" customFormat="1" ht="112.5" customHeight="1" thickBot="1" x14ac:dyDescent="0.3">
      <c r="A51" s="107"/>
      <c r="B51" s="105"/>
      <c r="C51" s="90"/>
      <c r="D51" s="72"/>
      <c r="E51" s="72"/>
      <c r="F51" s="63"/>
      <c r="G51" s="68"/>
    </row>
    <row r="52" spans="1:7" s="73" customFormat="1" ht="138" customHeight="1" thickBot="1" x14ac:dyDescent="0.3">
      <c r="A52" s="107"/>
      <c r="B52" s="105"/>
      <c r="C52" s="90"/>
      <c r="D52" s="72"/>
      <c r="E52" s="72"/>
      <c r="F52" s="63"/>
      <c r="G52" s="68"/>
    </row>
    <row r="53" spans="1:7" s="73" customFormat="1" ht="109.5" customHeight="1" thickBot="1" x14ac:dyDescent="0.3">
      <c r="A53" s="108"/>
      <c r="B53" s="102"/>
      <c r="C53" s="90"/>
      <c r="D53" s="72"/>
      <c r="E53" s="72"/>
      <c r="F53" s="63"/>
      <c r="G53" s="68"/>
    </row>
    <row r="54" spans="1:7" s="73" customFormat="1" ht="114.75" customHeight="1" thickBot="1" x14ac:dyDescent="0.3">
      <c r="A54" s="108"/>
      <c r="B54" s="109"/>
      <c r="C54" s="90"/>
      <c r="D54" s="72"/>
      <c r="E54" s="72"/>
      <c r="F54" s="63"/>
      <c r="G54" s="68"/>
    </row>
    <row r="55" spans="1:7" s="73" customFormat="1" ht="120" customHeight="1" thickBot="1" x14ac:dyDescent="0.3">
      <c r="A55" s="108"/>
      <c r="B55" s="105"/>
      <c r="C55" s="90"/>
      <c r="D55" s="72"/>
      <c r="E55" s="72"/>
      <c r="F55" s="63"/>
      <c r="G55" s="68"/>
    </row>
    <row r="56" spans="1:7" s="73" customFormat="1" ht="96" customHeight="1" thickBot="1" x14ac:dyDescent="0.3">
      <c r="A56" s="108"/>
      <c r="B56" s="105"/>
      <c r="C56" s="90"/>
      <c r="D56" s="72"/>
      <c r="E56" s="72"/>
      <c r="F56" s="63"/>
      <c r="G56" s="68"/>
    </row>
    <row r="57" spans="1:7" s="73" customFormat="1" ht="96" customHeight="1" thickBot="1" x14ac:dyDescent="0.3">
      <c r="A57" s="107"/>
      <c r="B57" s="105"/>
      <c r="C57" s="90"/>
      <c r="D57" s="72"/>
      <c r="E57" s="72"/>
      <c r="F57" s="63"/>
      <c r="G57" s="68"/>
    </row>
    <row r="58" spans="1:7" s="73" customFormat="1" ht="112.5" customHeight="1" thickBot="1" x14ac:dyDescent="0.3">
      <c r="A58" s="77"/>
      <c r="B58" s="175"/>
      <c r="C58" s="90"/>
      <c r="D58" s="72"/>
      <c r="E58" s="72"/>
      <c r="F58" s="63"/>
      <c r="G58" s="68"/>
    </row>
    <row r="59" spans="1:7" s="73" customFormat="1" ht="2.25" hidden="1" customHeight="1" thickBot="1" x14ac:dyDescent="0.3">
      <c r="A59" s="177"/>
      <c r="B59" s="176"/>
      <c r="C59" s="90"/>
      <c r="D59" s="72"/>
      <c r="E59" s="72"/>
      <c r="F59" s="63"/>
      <c r="G59" s="68"/>
    </row>
    <row r="60" spans="1:7" s="73" customFormat="1" ht="138" customHeight="1" thickBot="1" x14ac:dyDescent="0.3">
      <c r="A60" s="178"/>
      <c r="B60" s="78"/>
      <c r="C60" s="90"/>
      <c r="D60" s="72"/>
      <c r="E60" s="72"/>
      <c r="F60" s="63"/>
      <c r="G60" s="68"/>
    </row>
    <row r="61" spans="1:7" s="73" customFormat="1" ht="84" customHeight="1" thickBot="1" x14ac:dyDescent="0.3">
      <c r="A61" s="77"/>
      <c r="B61" s="104"/>
      <c r="C61" s="90"/>
      <c r="D61" s="72"/>
      <c r="E61" s="72"/>
      <c r="F61" s="63"/>
      <c r="G61" s="68"/>
    </row>
    <row r="62" spans="1:7" s="73" customFormat="1" ht="80.25" customHeight="1" thickBot="1" x14ac:dyDescent="0.3">
      <c r="A62" s="103"/>
      <c r="B62" s="105"/>
      <c r="C62" s="110"/>
      <c r="D62" s="72"/>
      <c r="E62" s="72"/>
      <c r="F62" s="63"/>
      <c r="G62" s="68"/>
    </row>
    <row r="63" spans="1:7" s="73" customFormat="1" ht="1.5" hidden="1" customHeight="1" thickBot="1" x14ac:dyDescent="0.3">
      <c r="A63" s="77"/>
      <c r="B63" s="71"/>
      <c r="C63" s="90"/>
      <c r="D63" s="72"/>
      <c r="E63" s="72"/>
      <c r="F63" s="63"/>
      <c r="G63" s="68"/>
    </row>
    <row r="64" spans="1:7" s="69" customFormat="1" ht="0.75" customHeight="1" thickBot="1" x14ac:dyDescent="0.3">
      <c r="A64" s="60"/>
      <c r="B64" s="50"/>
      <c r="C64" s="90"/>
      <c r="D64" s="72"/>
      <c r="E64" s="72"/>
      <c r="F64" s="63"/>
      <c r="G64" s="68"/>
    </row>
    <row r="65" spans="1:7" s="69" customFormat="1" ht="53.25" customHeight="1" thickBot="1" x14ac:dyDescent="0.3">
      <c r="A65" s="60"/>
      <c r="B65" s="50"/>
      <c r="C65" s="90"/>
      <c r="D65" s="72"/>
      <c r="E65" s="72"/>
      <c r="F65" s="63"/>
      <c r="G65" s="68"/>
    </row>
    <row r="66" spans="1:7" s="84" customFormat="1" ht="28.5" customHeight="1" thickBot="1" x14ac:dyDescent="0.3">
      <c r="A66" s="45"/>
      <c r="B66" s="48"/>
      <c r="C66" s="64"/>
      <c r="D66" s="64"/>
      <c r="E66" s="64"/>
      <c r="F66" s="63"/>
      <c r="G66" s="68"/>
    </row>
    <row r="67" spans="1:7" s="69" customFormat="1" ht="84" customHeight="1" thickBot="1" x14ac:dyDescent="0.3">
      <c r="A67" s="60"/>
      <c r="B67" s="50"/>
      <c r="C67" s="90"/>
      <c r="D67" s="66"/>
      <c r="E67" s="66"/>
      <c r="F67" s="63"/>
      <c r="G67" s="68"/>
    </row>
    <row r="68" spans="1:7" s="69" customFormat="1" ht="144" customHeight="1" thickBot="1" x14ac:dyDescent="0.3">
      <c r="A68" s="60"/>
      <c r="B68" s="50"/>
      <c r="C68" s="90"/>
      <c r="D68" s="66"/>
      <c r="E68" s="66"/>
      <c r="F68" s="63"/>
      <c r="G68" s="68"/>
    </row>
    <row r="69" spans="1:7" s="69" customFormat="1" ht="99" customHeight="1" thickBot="1" x14ac:dyDescent="0.3">
      <c r="A69" s="60"/>
      <c r="B69" s="50"/>
      <c r="C69" s="90"/>
      <c r="D69" s="66"/>
      <c r="E69" s="66"/>
      <c r="F69" s="63"/>
      <c r="G69" s="68"/>
    </row>
    <row r="70" spans="1:7" s="69" customFormat="1" ht="99" customHeight="1" thickBot="1" x14ac:dyDescent="0.3">
      <c r="A70" s="60"/>
      <c r="B70" s="50"/>
      <c r="C70" s="90"/>
      <c r="D70" s="66"/>
      <c r="E70" s="66"/>
      <c r="F70" s="63"/>
      <c r="G70" s="68"/>
    </row>
    <row r="71" spans="1:7" s="69" customFormat="1" ht="48.75" customHeight="1" thickBot="1" x14ac:dyDescent="0.3">
      <c r="A71" s="55"/>
      <c r="B71" s="50"/>
      <c r="C71" s="90"/>
      <c r="D71" s="67"/>
      <c r="E71" s="67"/>
      <c r="F71" s="63"/>
      <c r="G71" s="68"/>
    </row>
    <row r="72" spans="1:7" s="69" customFormat="1" ht="63" customHeight="1" thickBot="1" x14ac:dyDescent="0.3">
      <c r="A72" s="55"/>
      <c r="B72" s="50"/>
      <c r="C72" s="90"/>
      <c r="D72" s="67"/>
      <c r="E72" s="67"/>
      <c r="F72" s="63"/>
      <c r="G72" s="68"/>
    </row>
    <row r="73" spans="1:7" s="69" customFormat="1" ht="63" customHeight="1" thickBot="1" x14ac:dyDescent="0.3">
      <c r="A73" s="55"/>
      <c r="B73" s="50"/>
      <c r="C73" s="90"/>
      <c r="D73" s="67"/>
      <c r="E73" s="67"/>
      <c r="F73" s="63"/>
      <c r="G73" s="68"/>
    </row>
    <row r="74" spans="1:7" s="69" customFormat="1" ht="45" customHeight="1" thickBot="1" x14ac:dyDescent="0.3">
      <c r="A74" s="55"/>
      <c r="B74" s="50"/>
      <c r="C74" s="111"/>
      <c r="D74" s="95"/>
      <c r="E74" s="95"/>
      <c r="F74" s="63"/>
      <c r="G74" s="68"/>
    </row>
    <row r="75" spans="1:7" s="84" customFormat="1" ht="27.75" customHeight="1" thickBot="1" x14ac:dyDescent="0.3">
      <c r="A75" s="54"/>
      <c r="B75" s="46"/>
      <c r="C75" s="64"/>
      <c r="D75" s="64"/>
      <c r="E75" s="64"/>
      <c r="F75" s="63"/>
      <c r="G75" s="68"/>
    </row>
    <row r="76" spans="1:7" s="69" customFormat="1" ht="38.25" customHeight="1" thickBot="1" x14ac:dyDescent="0.3">
      <c r="A76" s="55"/>
      <c r="B76" s="47"/>
      <c r="C76" s="90"/>
      <c r="D76" s="65"/>
      <c r="E76" s="65"/>
      <c r="F76" s="63"/>
      <c r="G76" s="68"/>
    </row>
    <row r="77" spans="1:7" s="84" customFormat="1" ht="25.5" customHeight="1" thickBot="1" x14ac:dyDescent="0.3">
      <c r="A77" s="54"/>
      <c r="B77" s="46"/>
      <c r="C77" s="64"/>
      <c r="D77" s="64"/>
      <c r="E77" s="64"/>
      <c r="F77" s="63"/>
      <c r="G77" s="68"/>
    </row>
    <row r="78" spans="1:7" ht="15.75" x14ac:dyDescent="0.25">
      <c r="A78" s="21"/>
      <c r="B78" s="23"/>
      <c r="C78" s="23"/>
      <c r="D78" s="23"/>
      <c r="E78" s="23"/>
      <c r="F78" s="23"/>
      <c r="G78" s="23"/>
    </row>
    <row r="79" spans="1:7" ht="15.75" x14ac:dyDescent="0.25">
      <c r="A79" s="22"/>
    </row>
    <row r="80" spans="1:7" ht="18.75" x14ac:dyDescent="0.3">
      <c r="A80" s="186"/>
      <c r="B80" s="186"/>
      <c r="C80" s="79"/>
      <c r="D80" s="79"/>
      <c r="E80" s="79"/>
    </row>
    <row r="81" spans="1:7" ht="18.75" x14ac:dyDescent="0.3">
      <c r="A81" s="186"/>
      <c r="B81" s="186"/>
      <c r="C81" s="168"/>
      <c r="D81" s="168"/>
      <c r="E81" s="168"/>
      <c r="F81" s="168"/>
      <c r="G81" s="168"/>
    </row>
    <row r="82" spans="1:7" ht="15.75" x14ac:dyDescent="0.25">
      <c r="A82" s="52"/>
      <c r="B82" s="53"/>
    </row>
    <row r="83" spans="1:7" x14ac:dyDescent="0.25">
      <c r="A83" s="184"/>
      <c r="B83" s="184"/>
    </row>
    <row r="84" spans="1:7" x14ac:dyDescent="0.25">
      <c r="A84" s="184"/>
      <c r="B84" s="184"/>
      <c r="C84" s="185"/>
      <c r="D84" s="185"/>
      <c r="E84" s="185"/>
    </row>
  </sheetData>
  <mergeCells count="19">
    <mergeCell ref="A83:B83"/>
    <mergeCell ref="A84:B84"/>
    <mergeCell ref="C81:E81"/>
    <mergeCell ref="C84:E84"/>
    <mergeCell ref="A80:B80"/>
    <mergeCell ref="A81:B81"/>
    <mergeCell ref="F1:G1"/>
    <mergeCell ref="F81:G81"/>
    <mergeCell ref="F5:G5"/>
    <mergeCell ref="B39:B40"/>
    <mergeCell ref="A41:A42"/>
    <mergeCell ref="B58:B59"/>
    <mergeCell ref="A59:A60"/>
    <mergeCell ref="A5:A6"/>
    <mergeCell ref="B5:B6"/>
    <mergeCell ref="C5:C6"/>
    <mergeCell ref="E5:E6"/>
    <mergeCell ref="A2:G2"/>
    <mergeCell ref="D5:D6"/>
  </mergeCells>
  <pageMargins left="1.299212598425197" right="0.11811023622047245" top="0.15748031496062992" bottom="0.15748031496062992" header="0.31496062992125984" footer="0.31496062992125984"/>
  <pageSetup paperSize="9" scale="70" orientation="landscape"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2"/>
  <sheetViews>
    <sheetView tabSelected="1" view="pageLayout" topLeftCell="A50" zoomScaleNormal="100" workbookViewId="0">
      <selection activeCell="C55" sqref="C55"/>
    </sheetView>
  </sheetViews>
  <sheetFormatPr defaultRowHeight="15" x14ac:dyDescent="0.25"/>
  <cols>
    <col min="1" max="1" width="27.140625" customWidth="1"/>
    <col min="2" max="2" width="22.85546875" customWidth="1"/>
    <col min="3" max="3" width="21.42578125" customWidth="1"/>
    <col min="4" max="4" width="18.28515625" customWidth="1"/>
    <col min="5" max="5" width="12.140625" customWidth="1"/>
    <col min="6" max="6" width="20.7109375" customWidth="1"/>
  </cols>
  <sheetData>
    <row r="1" spans="1:6" ht="15.75" x14ac:dyDescent="0.25">
      <c r="A1" s="23"/>
      <c r="B1" s="23"/>
      <c r="C1" s="23"/>
      <c r="D1" s="23"/>
      <c r="E1" s="80" t="s">
        <v>167</v>
      </c>
    </row>
    <row r="2" spans="1:6" ht="18.75" x14ac:dyDescent="0.3">
      <c r="A2" s="113" t="s">
        <v>165</v>
      </c>
      <c r="B2" s="142"/>
      <c r="C2" s="142"/>
      <c r="D2" s="142"/>
      <c r="E2" s="142"/>
      <c r="F2" s="142"/>
    </row>
    <row r="3" spans="1:6" ht="24.75" customHeight="1" x14ac:dyDescent="0.25">
      <c r="A3" s="23"/>
      <c r="B3" s="23"/>
      <c r="C3" s="23"/>
      <c r="D3" s="23"/>
      <c r="F3" s="80" t="s">
        <v>166</v>
      </c>
    </row>
    <row r="4" spans="1:6" s="84" customFormat="1" ht="87" customHeight="1" x14ac:dyDescent="0.25">
      <c r="A4" s="187" t="s">
        <v>153</v>
      </c>
      <c r="B4" s="187" t="s">
        <v>154</v>
      </c>
      <c r="C4" s="187" t="s">
        <v>168</v>
      </c>
      <c r="D4" s="187" t="s">
        <v>159</v>
      </c>
      <c r="E4" s="192" t="s">
        <v>169</v>
      </c>
      <c r="F4" s="193"/>
    </row>
    <row r="5" spans="1:6" s="84" customFormat="1" ht="15.75" customHeight="1" x14ac:dyDescent="0.25">
      <c r="A5" s="188"/>
      <c r="B5" s="188"/>
      <c r="C5" s="190"/>
      <c r="D5" s="190"/>
      <c r="E5" s="194"/>
      <c r="F5" s="195"/>
    </row>
    <row r="6" spans="1:6" s="84" customFormat="1" ht="19.5" customHeight="1" x14ac:dyDescent="0.25">
      <c r="A6" s="189"/>
      <c r="B6" s="189"/>
      <c r="C6" s="191"/>
      <c r="D6" s="191"/>
      <c r="E6" s="114" t="s">
        <v>76</v>
      </c>
      <c r="F6" s="114" t="s">
        <v>75</v>
      </c>
    </row>
    <row r="7" spans="1:6" s="25" customFormat="1" ht="14.25" x14ac:dyDescent="0.2">
      <c r="A7" s="115">
        <v>1</v>
      </c>
      <c r="B7" s="115">
        <v>2</v>
      </c>
      <c r="C7" s="116">
        <v>3</v>
      </c>
      <c r="D7" s="116">
        <v>4</v>
      </c>
      <c r="E7" s="115">
        <v>5</v>
      </c>
      <c r="F7" s="115">
        <v>6</v>
      </c>
    </row>
    <row r="8" spans="1:6" s="84" customFormat="1" ht="32.25" customHeight="1" x14ac:dyDescent="0.25">
      <c r="A8" s="117" t="s">
        <v>115</v>
      </c>
      <c r="B8" s="122" t="s">
        <v>77</v>
      </c>
      <c r="C8" s="148">
        <f>C9+C10+C11+C12+C13+C17+C16</f>
        <v>99099.339000000007</v>
      </c>
      <c r="D8" s="153">
        <f>D9+D10+D11+D12+D13+D17+D16</f>
        <v>98858.824540000001</v>
      </c>
      <c r="E8" s="127">
        <f>D8/C8*100</f>
        <v>99.757299632442553</v>
      </c>
      <c r="F8" s="149">
        <f t="shared" ref="F8:F15" si="0">D8-C8</f>
        <v>-240.51446000000578</v>
      </c>
    </row>
    <row r="9" spans="1:6" s="69" customFormat="1" ht="63" customHeight="1" x14ac:dyDescent="0.25">
      <c r="A9" s="118" t="s">
        <v>116</v>
      </c>
      <c r="B9" s="123" t="s">
        <v>78</v>
      </c>
      <c r="C9" s="129">
        <v>1997.4</v>
      </c>
      <c r="D9" s="129">
        <v>1997.4</v>
      </c>
      <c r="E9" s="130">
        <f>D9/C9*100</f>
        <v>100</v>
      </c>
      <c r="F9" s="150">
        <f t="shared" si="0"/>
        <v>0</v>
      </c>
    </row>
    <row r="10" spans="1:6" s="69" customFormat="1" ht="93" customHeight="1" x14ac:dyDescent="0.25">
      <c r="A10" s="119" t="s">
        <v>117</v>
      </c>
      <c r="B10" s="123" t="s">
        <v>79</v>
      </c>
      <c r="C10" s="129">
        <v>3181.32</v>
      </c>
      <c r="D10" s="129">
        <v>3181.32</v>
      </c>
      <c r="E10" s="130">
        <f>D10/C10*100</f>
        <v>100</v>
      </c>
      <c r="F10" s="150">
        <f t="shared" si="0"/>
        <v>0</v>
      </c>
    </row>
    <row r="11" spans="1:6" s="69" customFormat="1" ht="62.25" customHeight="1" x14ac:dyDescent="0.25">
      <c r="A11" s="119" t="s">
        <v>118</v>
      </c>
      <c r="B11" s="123" t="s">
        <v>80</v>
      </c>
      <c r="C11" s="131">
        <v>46004.13</v>
      </c>
      <c r="D11" s="131">
        <v>49727.165999999997</v>
      </c>
      <c r="E11" s="130">
        <f>D11/C11*100</f>
        <v>108.0928299263566</v>
      </c>
      <c r="F11" s="150">
        <f t="shared" si="0"/>
        <v>3723.0360000000001</v>
      </c>
    </row>
    <row r="12" spans="1:6" s="69" customFormat="1" x14ac:dyDescent="0.25">
      <c r="A12" s="119" t="s">
        <v>119</v>
      </c>
      <c r="B12" s="123" t="s">
        <v>81</v>
      </c>
      <c r="C12" s="129">
        <v>119.39</v>
      </c>
      <c r="D12" s="129">
        <v>119.39</v>
      </c>
      <c r="E12" s="130"/>
      <c r="F12" s="150">
        <f t="shared" si="0"/>
        <v>0</v>
      </c>
    </row>
    <row r="13" spans="1:6" s="69" customFormat="1" ht="88.5" customHeight="1" x14ac:dyDescent="0.25">
      <c r="A13" s="119" t="s">
        <v>120</v>
      </c>
      <c r="B13" s="123" t="s">
        <v>82</v>
      </c>
      <c r="C13" s="129">
        <v>2639.9</v>
      </c>
      <c r="D13" s="129">
        <v>2639.9</v>
      </c>
      <c r="E13" s="130">
        <f>D13/C13*100</f>
        <v>100</v>
      </c>
      <c r="F13" s="150">
        <f t="shared" si="0"/>
        <v>0</v>
      </c>
    </row>
    <row r="14" spans="1:6" s="69" customFormat="1" ht="0.75" customHeight="1" x14ac:dyDescent="0.25">
      <c r="A14" s="119"/>
      <c r="B14" s="123"/>
      <c r="C14" s="129">
        <v>28829.928</v>
      </c>
      <c r="D14" s="129">
        <v>28829.928</v>
      </c>
      <c r="E14" s="130">
        <f>D14/C14*100</f>
        <v>100</v>
      </c>
      <c r="F14" s="150">
        <f t="shared" si="0"/>
        <v>0</v>
      </c>
    </row>
    <row r="15" spans="1:6" s="69" customFormat="1" ht="0.75" customHeight="1" x14ac:dyDescent="0.25">
      <c r="A15" s="119"/>
      <c r="B15" s="123"/>
      <c r="C15" s="128"/>
      <c r="D15" s="128"/>
      <c r="E15" s="130" t="e">
        <f>D15/C15*100</f>
        <v>#DIV/0!</v>
      </c>
      <c r="F15" s="150">
        <f t="shared" si="0"/>
        <v>0</v>
      </c>
    </row>
    <row r="16" spans="1:6" s="69" customFormat="1" ht="20.25" customHeight="1" x14ac:dyDescent="0.25">
      <c r="A16" s="119" t="s">
        <v>163</v>
      </c>
      <c r="B16" s="123" t="s">
        <v>164</v>
      </c>
      <c r="C16" s="128">
        <v>6000</v>
      </c>
      <c r="D16" s="128">
        <v>36.423540000000003</v>
      </c>
      <c r="E16" s="130"/>
      <c r="F16" s="150"/>
    </row>
    <row r="17" spans="1:6" s="69" customFormat="1" ht="51.75" customHeight="1" x14ac:dyDescent="0.25">
      <c r="A17" s="119" t="s">
        <v>121</v>
      </c>
      <c r="B17" s="123" t="s">
        <v>83</v>
      </c>
      <c r="C17" s="129">
        <v>39157.199000000001</v>
      </c>
      <c r="D17" s="129">
        <v>41157.224999999999</v>
      </c>
      <c r="E17" s="130">
        <f t="shared" ref="E17:E53" si="1">D17/C17*100</f>
        <v>105.10768403020859</v>
      </c>
      <c r="F17" s="150">
        <f t="shared" ref="F17:F55" si="2">D17-C17</f>
        <v>2000.025999999998</v>
      </c>
    </row>
    <row r="18" spans="1:6" s="84" customFormat="1" ht="57" customHeight="1" x14ac:dyDescent="0.25">
      <c r="A18" s="117" t="s">
        <v>122</v>
      </c>
      <c r="B18" s="122" t="s">
        <v>84</v>
      </c>
      <c r="C18" s="126">
        <f t="shared" ref="C18:D18" si="3">C20+C21</f>
        <v>2186.0699999999997</v>
      </c>
      <c r="D18" s="126">
        <f t="shared" si="3"/>
        <v>5149.6464599999999</v>
      </c>
      <c r="E18" s="127">
        <f t="shared" si="1"/>
        <v>235.56640272269416</v>
      </c>
      <c r="F18" s="149">
        <f t="shared" si="2"/>
        <v>2963.5764600000002</v>
      </c>
    </row>
    <row r="19" spans="1:6" s="69" customFormat="1" hidden="1" x14ac:dyDescent="0.25">
      <c r="A19" s="118"/>
      <c r="B19" s="123"/>
      <c r="C19" s="132"/>
      <c r="D19" s="132"/>
      <c r="E19" s="127" t="e">
        <f t="shared" si="1"/>
        <v>#DIV/0!</v>
      </c>
      <c r="F19" s="149">
        <f t="shared" si="2"/>
        <v>0</v>
      </c>
    </row>
    <row r="20" spans="1:6" s="69" customFormat="1" x14ac:dyDescent="0.25">
      <c r="A20" s="118" t="s">
        <v>123</v>
      </c>
      <c r="B20" s="123" t="s">
        <v>85</v>
      </c>
      <c r="C20" s="133">
        <v>1785.57</v>
      </c>
      <c r="D20" s="133">
        <v>1785.57</v>
      </c>
      <c r="E20" s="130">
        <f t="shared" si="1"/>
        <v>100</v>
      </c>
      <c r="F20" s="150">
        <f t="shared" si="2"/>
        <v>0</v>
      </c>
    </row>
    <row r="21" spans="1:6" s="69" customFormat="1" ht="97.5" customHeight="1" x14ac:dyDescent="0.25">
      <c r="A21" s="143" t="s">
        <v>124</v>
      </c>
      <c r="B21" s="144" t="s">
        <v>86</v>
      </c>
      <c r="C21" s="133">
        <v>400.5</v>
      </c>
      <c r="D21" s="133">
        <v>3364.0764600000002</v>
      </c>
      <c r="E21" s="130">
        <f t="shared" si="1"/>
        <v>839.96915355805243</v>
      </c>
      <c r="F21" s="150">
        <f t="shared" si="2"/>
        <v>2963.5764600000002</v>
      </c>
    </row>
    <row r="22" spans="1:6" s="69" customFormat="1" ht="0.75" customHeight="1" x14ac:dyDescent="0.25">
      <c r="A22" s="118"/>
      <c r="B22" s="123"/>
      <c r="C22" s="133"/>
      <c r="D22" s="133"/>
      <c r="E22" s="127" t="e">
        <f t="shared" si="1"/>
        <v>#DIV/0!</v>
      </c>
      <c r="F22" s="149">
        <f t="shared" si="2"/>
        <v>0</v>
      </c>
    </row>
    <row r="23" spans="1:6" s="84" customFormat="1" ht="27.75" customHeight="1" x14ac:dyDescent="0.25">
      <c r="A23" s="120" t="s">
        <v>125</v>
      </c>
      <c r="B23" s="122" t="s">
        <v>87</v>
      </c>
      <c r="C23" s="134">
        <f t="shared" ref="C23:D23" si="4">C26+C28+C29</f>
        <v>12689.397219999999</v>
      </c>
      <c r="D23" s="134">
        <f t="shared" si="4"/>
        <v>12689.397219999999</v>
      </c>
      <c r="E23" s="127">
        <f t="shared" si="1"/>
        <v>100</v>
      </c>
      <c r="F23" s="149">
        <f t="shared" si="2"/>
        <v>0</v>
      </c>
    </row>
    <row r="24" spans="1:6" s="69" customFormat="1" hidden="1" x14ac:dyDescent="0.25">
      <c r="A24" s="118"/>
      <c r="B24" s="123"/>
      <c r="C24" s="133"/>
      <c r="D24" s="133"/>
      <c r="E24" s="127" t="e">
        <f t="shared" si="1"/>
        <v>#DIV/0!</v>
      </c>
      <c r="F24" s="149">
        <f t="shared" si="2"/>
        <v>0</v>
      </c>
    </row>
    <row r="25" spans="1:6" s="69" customFormat="1" hidden="1" x14ac:dyDescent="0.25">
      <c r="A25" s="118"/>
      <c r="B25" s="123"/>
      <c r="C25" s="133"/>
      <c r="D25" s="133"/>
      <c r="E25" s="127" t="e">
        <f t="shared" si="1"/>
        <v>#DIV/0!</v>
      </c>
      <c r="F25" s="149">
        <f t="shared" si="2"/>
        <v>0</v>
      </c>
    </row>
    <row r="26" spans="1:6" s="69" customFormat="1" ht="14.25" customHeight="1" x14ac:dyDescent="0.25">
      <c r="A26" s="118" t="s">
        <v>126</v>
      </c>
      <c r="B26" s="123" t="s">
        <v>88</v>
      </c>
      <c r="C26" s="133">
        <v>52.88</v>
      </c>
      <c r="D26" s="133">
        <v>52.88</v>
      </c>
      <c r="E26" s="130">
        <f t="shared" si="1"/>
        <v>100</v>
      </c>
      <c r="F26" s="150">
        <f t="shared" si="2"/>
        <v>0</v>
      </c>
    </row>
    <row r="27" spans="1:6" s="69" customFormat="1" hidden="1" x14ac:dyDescent="0.25">
      <c r="A27" s="118"/>
      <c r="B27" s="123"/>
      <c r="C27" s="133"/>
      <c r="D27" s="133"/>
      <c r="E27" s="130" t="e">
        <f t="shared" si="1"/>
        <v>#DIV/0!</v>
      </c>
      <c r="F27" s="150">
        <f t="shared" si="2"/>
        <v>0</v>
      </c>
    </row>
    <row r="28" spans="1:6" s="69" customFormat="1" ht="31.5" customHeight="1" x14ac:dyDescent="0.25">
      <c r="A28" s="118" t="s">
        <v>127</v>
      </c>
      <c r="B28" s="123" t="s">
        <v>89</v>
      </c>
      <c r="C28" s="133">
        <v>12286.51722</v>
      </c>
      <c r="D28" s="133">
        <v>12286.51722</v>
      </c>
      <c r="E28" s="130">
        <f t="shared" si="1"/>
        <v>100</v>
      </c>
      <c r="F28" s="150">
        <f t="shared" si="2"/>
        <v>0</v>
      </c>
    </row>
    <row r="29" spans="1:6" s="69" customFormat="1" ht="27.75" customHeight="1" x14ac:dyDescent="0.25">
      <c r="A29" s="118" t="s">
        <v>128</v>
      </c>
      <c r="B29" s="123" t="s">
        <v>90</v>
      </c>
      <c r="C29" s="133">
        <v>350</v>
      </c>
      <c r="D29" s="133">
        <v>350</v>
      </c>
      <c r="E29" s="130">
        <f t="shared" si="1"/>
        <v>100</v>
      </c>
      <c r="F29" s="150">
        <f t="shared" si="2"/>
        <v>0</v>
      </c>
    </row>
    <row r="30" spans="1:6" s="84" customFormat="1" ht="43.5" x14ac:dyDescent="0.25">
      <c r="A30" s="120" t="s">
        <v>129</v>
      </c>
      <c r="B30" s="122" t="s">
        <v>91</v>
      </c>
      <c r="C30" s="135">
        <f t="shared" ref="C30:D30" si="5">C31</f>
        <v>417532.75</v>
      </c>
      <c r="D30" s="135">
        <f t="shared" si="5"/>
        <v>417532.75</v>
      </c>
      <c r="E30" s="127">
        <f t="shared" si="1"/>
        <v>100</v>
      </c>
      <c r="F30" s="149">
        <f t="shared" si="2"/>
        <v>0</v>
      </c>
    </row>
    <row r="31" spans="1:6" s="69" customFormat="1" ht="19.5" customHeight="1" x14ac:dyDescent="0.25">
      <c r="A31" s="118" t="s">
        <v>130</v>
      </c>
      <c r="B31" s="123" t="s">
        <v>92</v>
      </c>
      <c r="C31" s="133">
        <v>417532.75</v>
      </c>
      <c r="D31" s="133">
        <v>417532.75</v>
      </c>
      <c r="E31" s="130">
        <f t="shared" si="1"/>
        <v>100</v>
      </c>
      <c r="F31" s="150">
        <f t="shared" si="2"/>
        <v>0</v>
      </c>
    </row>
    <row r="32" spans="1:6" s="84" customFormat="1" ht="43.5" x14ac:dyDescent="0.25">
      <c r="A32" s="120" t="s">
        <v>131</v>
      </c>
      <c r="B32" s="122" t="s">
        <v>93</v>
      </c>
      <c r="C32" s="134">
        <f t="shared" ref="C32:D32" si="6">C33+C34</f>
        <v>0</v>
      </c>
      <c r="D32" s="134">
        <f t="shared" si="6"/>
        <v>0</v>
      </c>
      <c r="E32" s="127" t="e">
        <f t="shared" si="1"/>
        <v>#DIV/0!</v>
      </c>
      <c r="F32" s="149">
        <f t="shared" si="2"/>
        <v>0</v>
      </c>
    </row>
    <row r="33" spans="1:6" s="69" customFormat="1" ht="33" customHeight="1" x14ac:dyDescent="0.25">
      <c r="A33" s="118" t="s">
        <v>157</v>
      </c>
      <c r="B33" s="123" t="s">
        <v>158</v>
      </c>
      <c r="C33" s="133"/>
      <c r="D33" s="133"/>
      <c r="E33" s="130" t="e">
        <f t="shared" si="1"/>
        <v>#DIV/0!</v>
      </c>
      <c r="F33" s="150">
        <f t="shared" si="2"/>
        <v>0</v>
      </c>
    </row>
    <row r="34" spans="1:6" s="69" customFormat="1" ht="46.5" customHeight="1" x14ac:dyDescent="0.25">
      <c r="A34" s="118" t="s">
        <v>132</v>
      </c>
      <c r="B34" s="123" t="s">
        <v>94</v>
      </c>
      <c r="C34" s="133"/>
      <c r="D34" s="133"/>
      <c r="E34" s="130" t="e">
        <f t="shared" si="1"/>
        <v>#DIV/0!</v>
      </c>
      <c r="F34" s="150">
        <f t="shared" si="2"/>
        <v>0</v>
      </c>
    </row>
    <row r="35" spans="1:6" s="84" customFormat="1" x14ac:dyDescent="0.25">
      <c r="A35" s="120" t="s">
        <v>133</v>
      </c>
      <c r="B35" s="122" t="s">
        <v>95</v>
      </c>
      <c r="C35" s="135">
        <f t="shared" ref="C35:D35" si="7">C36+C37+C38+C39</f>
        <v>599161.16399999999</v>
      </c>
      <c r="D35" s="135">
        <f t="shared" si="7"/>
        <v>598555.12499999988</v>
      </c>
      <c r="E35" s="127">
        <f t="shared" si="1"/>
        <v>99.898852089151745</v>
      </c>
      <c r="F35" s="149">
        <f t="shared" si="2"/>
        <v>-606.03900000010617</v>
      </c>
    </row>
    <row r="36" spans="1:6" s="69" customFormat="1" ht="21" customHeight="1" x14ac:dyDescent="0.25">
      <c r="A36" s="118" t="s">
        <v>134</v>
      </c>
      <c r="B36" s="123" t="s">
        <v>96</v>
      </c>
      <c r="C36" s="133">
        <v>121461.234</v>
      </c>
      <c r="D36" s="133">
        <v>119428.673</v>
      </c>
      <c r="E36" s="130">
        <f t="shared" si="1"/>
        <v>98.326576362627762</v>
      </c>
      <c r="F36" s="150">
        <f t="shared" si="2"/>
        <v>-2032.5610000000015</v>
      </c>
    </row>
    <row r="37" spans="1:6" s="69" customFormat="1" x14ac:dyDescent="0.25">
      <c r="A37" s="119" t="s">
        <v>135</v>
      </c>
      <c r="B37" s="123" t="s">
        <v>97</v>
      </c>
      <c r="C37" s="133">
        <v>441490.95</v>
      </c>
      <c r="D37" s="133">
        <v>442195.87199999997</v>
      </c>
      <c r="E37" s="130">
        <f t="shared" si="1"/>
        <v>100.15966850509619</v>
      </c>
      <c r="F37" s="150">
        <f t="shared" si="2"/>
        <v>704.92199999996228</v>
      </c>
    </row>
    <row r="38" spans="1:6" s="69" customFormat="1" ht="30" customHeight="1" x14ac:dyDescent="0.25">
      <c r="A38" s="119" t="s">
        <v>136</v>
      </c>
      <c r="B38" s="123" t="s">
        <v>98</v>
      </c>
      <c r="C38" s="133">
        <v>6081</v>
      </c>
      <c r="D38" s="133">
        <v>6081</v>
      </c>
      <c r="E38" s="130">
        <f t="shared" si="1"/>
        <v>100</v>
      </c>
      <c r="F38" s="150">
        <f t="shared" si="2"/>
        <v>0</v>
      </c>
    </row>
    <row r="39" spans="1:6" s="69" customFormat="1" ht="32.25" customHeight="1" x14ac:dyDescent="0.25">
      <c r="A39" s="119" t="s">
        <v>137</v>
      </c>
      <c r="B39" s="123" t="s">
        <v>99</v>
      </c>
      <c r="C39" s="133">
        <v>30127.98</v>
      </c>
      <c r="D39" s="133">
        <v>30849.58</v>
      </c>
      <c r="E39" s="130">
        <f t="shared" si="1"/>
        <v>102.39511576946083</v>
      </c>
      <c r="F39" s="150">
        <f t="shared" si="2"/>
        <v>721.60000000000218</v>
      </c>
    </row>
    <row r="40" spans="1:6" s="84" customFormat="1" ht="34.5" customHeight="1" x14ac:dyDescent="0.25">
      <c r="A40" s="117" t="s">
        <v>138</v>
      </c>
      <c r="B40" s="122" t="s">
        <v>100</v>
      </c>
      <c r="C40" s="135">
        <f t="shared" ref="C40:D40" si="8">C41+C42</f>
        <v>82258.407999999996</v>
      </c>
      <c r="D40" s="135">
        <f t="shared" si="8"/>
        <v>90218.764999999999</v>
      </c>
      <c r="E40" s="127">
        <f t="shared" si="1"/>
        <v>109.67725633591159</v>
      </c>
      <c r="F40" s="151">
        <f t="shared" si="2"/>
        <v>7960.3570000000036</v>
      </c>
    </row>
    <row r="41" spans="1:6" s="69" customFormat="1" x14ac:dyDescent="0.25">
      <c r="A41" s="119" t="s">
        <v>139</v>
      </c>
      <c r="B41" s="123" t="s">
        <v>101</v>
      </c>
      <c r="C41" s="133">
        <v>71940.008000000002</v>
      </c>
      <c r="D41" s="133">
        <v>79340.73</v>
      </c>
      <c r="E41" s="130">
        <f t="shared" si="1"/>
        <v>110.28735220602144</v>
      </c>
      <c r="F41" s="152">
        <f t="shared" si="2"/>
        <v>7400.7219999999943</v>
      </c>
    </row>
    <row r="42" spans="1:6" s="69" customFormat="1" ht="27.75" customHeight="1" x14ac:dyDescent="0.25">
      <c r="A42" s="119" t="s">
        <v>140</v>
      </c>
      <c r="B42" s="123" t="s">
        <v>102</v>
      </c>
      <c r="C42" s="133">
        <v>10318.4</v>
      </c>
      <c r="D42" s="133">
        <v>10878.035</v>
      </c>
      <c r="E42" s="130">
        <f t="shared" si="1"/>
        <v>105.42366064506126</v>
      </c>
      <c r="F42" s="152">
        <f t="shared" si="2"/>
        <v>559.63500000000022</v>
      </c>
    </row>
    <row r="43" spans="1:6" s="84" customFormat="1" ht="29.25" x14ac:dyDescent="0.25">
      <c r="A43" s="117" t="s">
        <v>141</v>
      </c>
      <c r="B43" s="122" t="s">
        <v>103</v>
      </c>
      <c r="C43" s="135">
        <f t="shared" ref="C43:D43" si="9">C44+C45+C46</f>
        <v>26405.928640000002</v>
      </c>
      <c r="D43" s="154">
        <f t="shared" si="9"/>
        <v>26475.06511</v>
      </c>
      <c r="E43" s="127">
        <f t="shared" si="1"/>
        <v>100.26182177094604</v>
      </c>
      <c r="F43" s="151">
        <f t="shared" si="2"/>
        <v>69.136469999997644</v>
      </c>
    </row>
    <row r="44" spans="1:6" s="69" customFormat="1" ht="21.75" customHeight="1" x14ac:dyDescent="0.25">
      <c r="A44" s="119" t="s">
        <v>142</v>
      </c>
      <c r="B44" s="123" t="s">
        <v>104</v>
      </c>
      <c r="C44" s="133">
        <v>6251.6346400000002</v>
      </c>
      <c r="D44" s="133">
        <v>6320.7711099999997</v>
      </c>
      <c r="E44" s="130">
        <f t="shared" si="1"/>
        <v>101.10589428175541</v>
      </c>
      <c r="F44" s="152">
        <f t="shared" si="2"/>
        <v>69.136469999999463</v>
      </c>
    </row>
    <row r="45" spans="1:6" s="69" customFormat="1" ht="31.5" customHeight="1" x14ac:dyDescent="0.25">
      <c r="A45" s="119" t="s">
        <v>143</v>
      </c>
      <c r="B45" s="123" t="s">
        <v>105</v>
      </c>
      <c r="C45" s="133">
        <v>15708.343999999999</v>
      </c>
      <c r="D45" s="133">
        <v>15708.343999999999</v>
      </c>
      <c r="E45" s="130">
        <f t="shared" si="1"/>
        <v>100</v>
      </c>
      <c r="F45" s="152">
        <f t="shared" si="2"/>
        <v>0</v>
      </c>
    </row>
    <row r="46" spans="1:6" s="69" customFormat="1" ht="23.25" customHeight="1" x14ac:dyDescent="0.25">
      <c r="A46" s="119" t="s">
        <v>144</v>
      </c>
      <c r="B46" s="123" t="s">
        <v>106</v>
      </c>
      <c r="C46" s="133">
        <v>4445.95</v>
      </c>
      <c r="D46" s="133">
        <v>4445.95</v>
      </c>
      <c r="E46" s="130">
        <f t="shared" si="1"/>
        <v>100</v>
      </c>
      <c r="F46" s="152">
        <f t="shared" si="2"/>
        <v>0</v>
      </c>
    </row>
    <row r="47" spans="1:6" s="84" customFormat="1" ht="33.75" customHeight="1" x14ac:dyDescent="0.25">
      <c r="A47" s="117" t="s">
        <v>145</v>
      </c>
      <c r="B47" s="122" t="s">
        <v>107</v>
      </c>
      <c r="C47" s="135">
        <f t="shared" ref="C47:D47" si="10">C48</f>
        <v>500</v>
      </c>
      <c r="D47" s="135">
        <f t="shared" si="10"/>
        <v>500</v>
      </c>
      <c r="E47" s="127">
        <f t="shared" si="1"/>
        <v>100</v>
      </c>
      <c r="F47" s="151">
        <f t="shared" si="2"/>
        <v>0</v>
      </c>
    </row>
    <row r="48" spans="1:6" s="69" customFormat="1" x14ac:dyDescent="0.25">
      <c r="A48" s="119" t="s">
        <v>146</v>
      </c>
      <c r="B48" s="123" t="s">
        <v>108</v>
      </c>
      <c r="C48" s="133">
        <v>500</v>
      </c>
      <c r="D48" s="133">
        <v>500</v>
      </c>
      <c r="E48" s="130">
        <f t="shared" si="1"/>
        <v>100</v>
      </c>
      <c r="F48" s="152">
        <f t="shared" si="2"/>
        <v>0</v>
      </c>
    </row>
    <row r="49" spans="1:6" s="84" customFormat="1" ht="43.5" x14ac:dyDescent="0.25">
      <c r="A49" s="117" t="s">
        <v>147</v>
      </c>
      <c r="B49" s="122" t="s">
        <v>109</v>
      </c>
      <c r="C49" s="135">
        <f t="shared" ref="C49:D49" si="11">C50</f>
        <v>200</v>
      </c>
      <c r="D49" s="135">
        <f t="shared" si="11"/>
        <v>200</v>
      </c>
      <c r="E49" s="127">
        <f t="shared" si="1"/>
        <v>100</v>
      </c>
      <c r="F49" s="151">
        <f t="shared" si="2"/>
        <v>0</v>
      </c>
    </row>
    <row r="50" spans="1:6" s="69" customFormat="1" ht="30" x14ac:dyDescent="0.25">
      <c r="A50" s="145" t="s">
        <v>148</v>
      </c>
      <c r="B50" s="144" t="s">
        <v>110</v>
      </c>
      <c r="C50" s="133">
        <v>200</v>
      </c>
      <c r="D50" s="133">
        <v>200</v>
      </c>
      <c r="E50" s="130">
        <f t="shared" si="1"/>
        <v>100</v>
      </c>
      <c r="F50" s="152">
        <f t="shared" si="2"/>
        <v>0</v>
      </c>
    </row>
    <row r="51" spans="1:6" s="84" customFormat="1" ht="126" customHeight="1" x14ac:dyDescent="0.25">
      <c r="A51" s="147" t="s">
        <v>149</v>
      </c>
      <c r="B51" s="146" t="s">
        <v>111</v>
      </c>
      <c r="C51" s="134">
        <f t="shared" ref="C51:D51" si="12">C52+C53</f>
        <v>85175.708999999988</v>
      </c>
      <c r="D51" s="134">
        <f t="shared" si="12"/>
        <v>85630.708999999988</v>
      </c>
      <c r="E51" s="127">
        <f t="shared" si="1"/>
        <v>100.53418985922382</v>
      </c>
      <c r="F51" s="151">
        <f t="shared" si="2"/>
        <v>455</v>
      </c>
    </row>
    <row r="52" spans="1:6" s="69" customFormat="1" ht="93" customHeight="1" x14ac:dyDescent="0.25">
      <c r="A52" s="119" t="s">
        <v>150</v>
      </c>
      <c r="B52" s="123" t="s">
        <v>112</v>
      </c>
      <c r="C52" s="133">
        <v>16216.51</v>
      </c>
      <c r="D52" s="133">
        <v>16216.51</v>
      </c>
      <c r="E52" s="130">
        <f t="shared" si="1"/>
        <v>100</v>
      </c>
      <c r="F52" s="152">
        <f t="shared" si="2"/>
        <v>0</v>
      </c>
    </row>
    <row r="53" spans="1:6" s="69" customFormat="1" x14ac:dyDescent="0.25">
      <c r="A53" s="119" t="s">
        <v>151</v>
      </c>
      <c r="B53" s="123" t="s">
        <v>113</v>
      </c>
      <c r="C53" s="133">
        <v>68959.198999999993</v>
      </c>
      <c r="D53" s="133">
        <v>69414.198999999993</v>
      </c>
      <c r="E53" s="130">
        <f t="shared" si="1"/>
        <v>100.65981044820431</v>
      </c>
      <c r="F53" s="152">
        <f t="shared" si="2"/>
        <v>455</v>
      </c>
    </row>
    <row r="54" spans="1:6" s="84" customFormat="1" x14ac:dyDescent="0.25">
      <c r="A54" s="117" t="s">
        <v>155</v>
      </c>
      <c r="B54" s="125" t="s">
        <v>156</v>
      </c>
      <c r="C54" s="135">
        <v>0</v>
      </c>
      <c r="D54" s="135">
        <v>0</v>
      </c>
      <c r="E54" s="127">
        <v>0</v>
      </c>
      <c r="F54" s="151">
        <f t="shared" si="2"/>
        <v>0</v>
      </c>
    </row>
    <row r="55" spans="1:6" s="84" customFormat="1" ht="29.25" x14ac:dyDescent="0.25">
      <c r="A55" s="121" t="s">
        <v>152</v>
      </c>
      <c r="B55" s="124" t="s">
        <v>114</v>
      </c>
      <c r="C55" s="135">
        <f t="shared" ref="C55:D55" si="13">C8+C18+C23+C30+C32+C35+C40+C43+C47+C49+C51+C54</f>
        <v>1325208.7658600002</v>
      </c>
      <c r="D55" s="135">
        <f t="shared" si="13"/>
        <v>1335810.2823300001</v>
      </c>
      <c r="E55" s="127">
        <f>D55/C55*100</f>
        <v>100.79998840508122</v>
      </c>
      <c r="F55" s="151">
        <f t="shared" si="2"/>
        <v>10601.516469999915</v>
      </c>
    </row>
    <row r="56" spans="1:6" s="84" customFormat="1" x14ac:dyDescent="0.25">
      <c r="A56" s="136"/>
      <c r="B56" s="137"/>
      <c r="C56" s="138"/>
      <c r="D56" s="139"/>
      <c r="E56" s="140"/>
      <c r="F56" s="141"/>
    </row>
    <row r="57" spans="1:6" x14ac:dyDescent="0.25">
      <c r="A57" s="69"/>
      <c r="B57" s="69"/>
      <c r="C57" s="69"/>
      <c r="D57" s="69"/>
      <c r="E57" s="69"/>
      <c r="F57" s="69"/>
    </row>
    <row r="58" spans="1:6" s="23" customFormat="1" ht="15.75" x14ac:dyDescent="0.25">
      <c r="A58" s="80" t="s">
        <v>160</v>
      </c>
      <c r="B58" s="80"/>
      <c r="C58" s="80"/>
      <c r="D58" s="80"/>
      <c r="E58" s="80"/>
      <c r="F58" s="80"/>
    </row>
    <row r="59" spans="1:6" s="23" customFormat="1" ht="15.75" x14ac:dyDescent="0.25">
      <c r="A59" s="80" t="s">
        <v>161</v>
      </c>
      <c r="B59" s="80"/>
      <c r="C59" s="80"/>
      <c r="D59" s="80"/>
      <c r="E59" s="196" t="s">
        <v>162</v>
      </c>
      <c r="F59" s="196"/>
    </row>
    <row r="60" spans="1:6" s="23" customFormat="1" ht="15.75" x14ac:dyDescent="0.25">
      <c r="A60" s="80"/>
      <c r="B60" s="80"/>
      <c r="C60" s="80"/>
      <c r="D60" s="80"/>
      <c r="E60" s="80"/>
      <c r="F60" s="80"/>
    </row>
    <row r="61" spans="1:6" s="23" customFormat="1" ht="15.75" x14ac:dyDescent="0.25">
      <c r="A61" s="80"/>
      <c r="B61" s="80"/>
      <c r="C61" s="80"/>
      <c r="D61" s="80"/>
      <c r="E61" s="80"/>
      <c r="F61" s="80"/>
    </row>
    <row r="62" spans="1:6" ht="18.75" x14ac:dyDescent="0.3">
      <c r="A62" s="24"/>
      <c r="B62" s="24"/>
      <c r="C62" s="24"/>
      <c r="D62" s="24"/>
      <c r="E62" s="24"/>
      <c r="F62" s="24"/>
    </row>
  </sheetData>
  <mergeCells count="6">
    <mergeCell ref="A4:A6"/>
    <mergeCell ref="C4:C6"/>
    <mergeCell ref="D4:D6"/>
    <mergeCell ref="E4:F5"/>
    <mergeCell ref="E59:F59"/>
    <mergeCell ref="B4:B6"/>
  </mergeCells>
  <pageMargins left="0.59055118110236227" right="0.78740157480314965" top="0.19685039370078741" bottom="0.15748031496062992" header="0.31496062992125984" footer="0.31496062992125984"/>
  <pageSetup paperSize="9" scale="90" orientation="landscape"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2016-04-13T02:16:23Z</dcterms:modified>
</cp:coreProperties>
</file>